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2026-2027\June-2026\Provisional\Data File_SEA_June 2026_provisional\"/>
    </mc:Choice>
  </mc:AlternateContent>
  <xr:revisionPtr revIDLastSave="0" documentId="8_{7608BB29-D655-4AEC-9470-46734B0497E3}" xr6:coauthVersionLast="47" xr6:coauthVersionMax="47" xr10:uidLastSave="{00000000-0000-0000-0000-000000000000}"/>
  <bookViews>
    <workbookView xWindow="-120" yWindow="-120" windowWidth="29040" windowHeight="15720" xr2:uid="{9B0D2B9B-162B-413F-8532-715B41F60EEA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9" i="1" l="1"/>
  <c r="J39" i="1"/>
  <c r="D39" i="1"/>
  <c r="C39" i="1"/>
  <c r="B39" i="1"/>
  <c r="AH35" i="1"/>
  <c r="AH39" i="1" s="1"/>
  <c r="AE35" i="1"/>
  <c r="AE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V35" i="1"/>
  <c r="V39" i="1" s="1"/>
  <c r="T35" i="1"/>
  <c r="Q35" i="1"/>
  <c r="Q39" i="1" s="1"/>
  <c r="P35" i="1"/>
  <c r="P39" i="1" s="1"/>
  <c r="M35" i="1"/>
  <c r="M39" i="1" s="1"/>
  <c r="L35" i="1"/>
  <c r="L39" i="1" s="1"/>
  <c r="K35" i="1"/>
  <c r="K39" i="1" s="1"/>
  <c r="J35" i="1"/>
  <c r="G35" i="1"/>
  <c r="G39" i="1" s="1"/>
  <c r="F35" i="1"/>
  <c r="F39" i="1" s="1"/>
  <c r="E35" i="1"/>
  <c r="E39" i="1" s="1"/>
  <c r="D35" i="1"/>
  <c r="C35" i="1"/>
  <c r="B35" i="1"/>
  <c r="AG34" i="1"/>
  <c r="U34" i="1"/>
  <c r="R34" i="1"/>
  <c r="S34" i="1" s="1"/>
  <c r="N34" i="1"/>
  <c r="O34" i="1" s="1"/>
  <c r="I34" i="1"/>
  <c r="H34" i="1"/>
  <c r="AF33" i="1"/>
  <c r="AG33" i="1" s="1"/>
  <c r="U33" i="1"/>
  <c r="R33" i="1"/>
  <c r="S33" i="1" s="1"/>
  <c r="N33" i="1"/>
  <c r="O33" i="1" s="1"/>
  <c r="H33" i="1"/>
  <c r="I33" i="1" s="1"/>
  <c r="AF32" i="1"/>
  <c r="AG32" i="1" s="1"/>
  <c r="U32" i="1"/>
  <c r="R32" i="1"/>
  <c r="S32" i="1" s="1"/>
  <c r="N32" i="1"/>
  <c r="O32" i="1" s="1"/>
  <c r="H32" i="1"/>
  <c r="I32" i="1" s="1"/>
  <c r="AF31" i="1"/>
  <c r="AG31" i="1" s="1"/>
  <c r="U31" i="1"/>
  <c r="S31" i="1"/>
  <c r="R31" i="1"/>
  <c r="N31" i="1"/>
  <c r="O31" i="1" s="1"/>
  <c r="H31" i="1"/>
  <c r="I31" i="1" s="1"/>
  <c r="AG30" i="1"/>
  <c r="AF30" i="1"/>
  <c r="U30" i="1"/>
  <c r="S30" i="1"/>
  <c r="R30" i="1"/>
  <c r="O30" i="1"/>
  <c r="N30" i="1"/>
  <c r="H30" i="1"/>
  <c r="I30" i="1" s="1"/>
  <c r="AG29" i="1"/>
  <c r="AF29" i="1"/>
  <c r="U29" i="1"/>
  <c r="R29" i="1"/>
  <c r="S29" i="1" s="1"/>
  <c r="O29" i="1"/>
  <c r="N29" i="1"/>
  <c r="I29" i="1"/>
  <c r="H29" i="1"/>
  <c r="AF28" i="1"/>
  <c r="AG28" i="1" s="1"/>
  <c r="U28" i="1"/>
  <c r="R28" i="1"/>
  <c r="S28" i="1" s="1"/>
  <c r="N28" i="1"/>
  <c r="O28" i="1" s="1"/>
  <c r="I28" i="1"/>
  <c r="H28" i="1"/>
  <c r="AG27" i="1"/>
  <c r="AF27" i="1"/>
  <c r="U27" i="1"/>
  <c r="R27" i="1"/>
  <c r="S27" i="1" s="1"/>
  <c r="N27" i="1"/>
  <c r="O27" i="1" s="1"/>
  <c r="H27" i="1"/>
  <c r="I27" i="1" s="1"/>
  <c r="AF26" i="1"/>
  <c r="AG26" i="1" s="1"/>
  <c r="U26" i="1"/>
  <c r="R26" i="1"/>
  <c r="S26" i="1" s="1"/>
  <c r="N26" i="1"/>
  <c r="O26" i="1" s="1"/>
  <c r="H26" i="1"/>
  <c r="I26" i="1" s="1"/>
  <c r="AF25" i="1"/>
  <c r="AG25" i="1" s="1"/>
  <c r="U25" i="1"/>
  <c r="S25" i="1"/>
  <c r="R25" i="1"/>
  <c r="N25" i="1"/>
  <c r="O25" i="1" s="1"/>
  <c r="H25" i="1"/>
  <c r="I25" i="1" s="1"/>
  <c r="AG24" i="1"/>
  <c r="AF24" i="1"/>
  <c r="U24" i="1"/>
  <c r="S24" i="1"/>
  <c r="R24" i="1"/>
  <c r="O24" i="1"/>
  <c r="N24" i="1"/>
  <c r="H24" i="1"/>
  <c r="I24" i="1" s="1"/>
  <c r="AG23" i="1"/>
  <c r="AF23" i="1"/>
  <c r="U23" i="1"/>
  <c r="R23" i="1"/>
  <c r="S23" i="1" s="1"/>
  <c r="O23" i="1"/>
  <c r="N23" i="1"/>
  <c r="I23" i="1"/>
  <c r="H23" i="1"/>
  <c r="AF22" i="1"/>
  <c r="AG22" i="1" s="1"/>
  <c r="U22" i="1"/>
  <c r="R22" i="1"/>
  <c r="S22" i="1" s="1"/>
  <c r="N22" i="1"/>
  <c r="O22" i="1" s="1"/>
  <c r="I22" i="1"/>
  <c r="H22" i="1"/>
  <c r="AF21" i="1"/>
  <c r="AG21" i="1" s="1"/>
  <c r="U21" i="1"/>
  <c r="R21" i="1"/>
  <c r="S21" i="1" s="1"/>
  <c r="N21" i="1"/>
  <c r="O21" i="1" s="1"/>
  <c r="H21" i="1"/>
  <c r="I21" i="1" s="1"/>
  <c r="AF20" i="1"/>
  <c r="AG20" i="1" s="1"/>
  <c r="U20" i="1"/>
  <c r="R20" i="1"/>
  <c r="S20" i="1" s="1"/>
  <c r="N20" i="1"/>
  <c r="O20" i="1" s="1"/>
  <c r="H20" i="1"/>
  <c r="I20" i="1" s="1"/>
  <c r="AF19" i="1"/>
  <c r="AG19" i="1" s="1"/>
  <c r="U19" i="1"/>
  <c r="S19" i="1"/>
  <c r="R19" i="1"/>
  <c r="N19" i="1"/>
  <c r="O19" i="1" s="1"/>
  <c r="H19" i="1"/>
  <c r="I19" i="1" s="1"/>
  <c r="AG18" i="1"/>
  <c r="AF18" i="1"/>
  <c r="U18" i="1"/>
  <c r="S18" i="1"/>
  <c r="R18" i="1"/>
  <c r="O18" i="1"/>
  <c r="N18" i="1"/>
  <c r="H18" i="1"/>
  <c r="I18" i="1" s="1"/>
  <c r="AG17" i="1"/>
  <c r="AF17" i="1"/>
  <c r="U17" i="1"/>
  <c r="R17" i="1"/>
  <c r="S17" i="1" s="1"/>
  <c r="O17" i="1"/>
  <c r="N17" i="1"/>
  <c r="I17" i="1"/>
  <c r="H17" i="1"/>
  <c r="AF16" i="1"/>
  <c r="AG16" i="1" s="1"/>
  <c r="U16" i="1"/>
  <c r="R16" i="1"/>
  <c r="S16" i="1" s="1"/>
  <c r="N16" i="1"/>
  <c r="O16" i="1" s="1"/>
  <c r="I16" i="1"/>
  <c r="H16" i="1"/>
  <c r="AF15" i="1"/>
  <c r="AG15" i="1" s="1"/>
  <c r="U15" i="1"/>
  <c r="R15" i="1"/>
  <c r="S15" i="1" s="1"/>
  <c r="N15" i="1"/>
  <c r="O15" i="1" s="1"/>
  <c r="H15" i="1"/>
  <c r="I15" i="1" s="1"/>
  <c r="AF14" i="1"/>
  <c r="AG14" i="1" s="1"/>
  <c r="U14" i="1"/>
  <c r="R14" i="1"/>
  <c r="S14" i="1" s="1"/>
  <c r="N14" i="1"/>
  <c r="O14" i="1" s="1"/>
  <c r="H14" i="1"/>
  <c r="I14" i="1" s="1"/>
  <c r="AF13" i="1"/>
  <c r="AG13" i="1" s="1"/>
  <c r="U13" i="1"/>
  <c r="S13" i="1"/>
  <c r="R13" i="1"/>
  <c r="N13" i="1"/>
  <c r="O13" i="1" s="1"/>
  <c r="H13" i="1"/>
  <c r="I13" i="1" s="1"/>
  <c r="AG12" i="1"/>
  <c r="AF12" i="1"/>
  <c r="U12" i="1"/>
  <c r="S12" i="1"/>
  <c r="R12" i="1"/>
  <c r="O12" i="1"/>
  <c r="N12" i="1"/>
  <c r="H12" i="1"/>
  <c r="I12" i="1" s="1"/>
  <c r="AG11" i="1"/>
  <c r="AF11" i="1"/>
  <c r="U11" i="1"/>
  <c r="R11" i="1"/>
  <c r="S11" i="1" s="1"/>
  <c r="O11" i="1"/>
  <c r="N11" i="1"/>
  <c r="I11" i="1"/>
  <c r="H11" i="1"/>
  <c r="AF10" i="1"/>
  <c r="AG10" i="1" s="1"/>
  <c r="U10" i="1"/>
  <c r="R10" i="1"/>
  <c r="S10" i="1" s="1"/>
  <c r="N10" i="1"/>
  <c r="O10" i="1" s="1"/>
  <c r="I10" i="1"/>
  <c r="H10" i="1"/>
  <c r="AF9" i="1"/>
  <c r="AG9" i="1" s="1"/>
  <c r="U9" i="1"/>
  <c r="R9" i="1"/>
  <c r="S9" i="1" s="1"/>
  <c r="N9" i="1"/>
  <c r="O9" i="1" s="1"/>
  <c r="H9" i="1"/>
  <c r="I9" i="1" s="1"/>
  <c r="AF8" i="1"/>
  <c r="AG8" i="1" s="1"/>
  <c r="U8" i="1"/>
  <c r="R8" i="1"/>
  <c r="S8" i="1" s="1"/>
  <c r="N8" i="1"/>
  <c r="O8" i="1" s="1"/>
  <c r="H8" i="1"/>
  <c r="I8" i="1" s="1"/>
  <c r="AF7" i="1"/>
  <c r="AG7" i="1" s="1"/>
  <c r="U7" i="1"/>
  <c r="S7" i="1"/>
  <c r="R7" i="1"/>
  <c r="N7" i="1"/>
  <c r="O7" i="1" s="1"/>
  <c r="H7" i="1"/>
  <c r="I7" i="1" s="1"/>
  <c r="AF6" i="1"/>
  <c r="AG6" i="1" s="1"/>
  <c r="U6" i="1"/>
  <c r="S6" i="1"/>
  <c r="R6" i="1"/>
  <c r="O6" i="1"/>
  <c r="N6" i="1"/>
  <c r="H6" i="1"/>
  <c r="I6" i="1" s="1"/>
  <c r="AG5" i="1"/>
  <c r="AF5" i="1"/>
  <c r="U5" i="1"/>
  <c r="R5" i="1"/>
  <c r="S5" i="1" s="1"/>
  <c r="O5" i="1"/>
  <c r="N5" i="1"/>
  <c r="I5" i="1"/>
  <c r="H5" i="1"/>
  <c r="AF4" i="1"/>
  <c r="AF35" i="1" s="1"/>
  <c r="U4" i="1"/>
  <c r="U35" i="1" s="1"/>
  <c r="S4" i="1"/>
  <c r="R4" i="1"/>
  <c r="R35" i="1" s="1"/>
  <c r="O4" i="1"/>
  <c r="N4" i="1"/>
  <c r="N35" i="1" s="1"/>
  <c r="I4" i="1"/>
  <c r="H4" i="1"/>
  <c r="H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O35" i="1" l="1"/>
  <c r="S35" i="1"/>
  <c r="I35" i="1"/>
  <c r="AG4" i="1"/>
  <c r="AG35" i="1" s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<sst xmlns="http://schemas.openxmlformats.org/spreadsheetml/2006/main" count="44" uniqueCount="41">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</sst>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8"/>
      <name val="serif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3" fillId="6" borderId="0" xfId="0" applyFont="1" applyFill="1"/>
    <xf numFmtId="0" fontId="4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vertical="top" wrapText="1"/>
    </xf>
    <xf numFmtId="0" fontId="8" fillId="4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vertical="center"/>
    </xf>
    <xf numFmtId="0" fontId="10" fillId="5" borderId="6" xfId="0" applyFont="1" applyFill="1" applyBorder="1"/>
    <xf numFmtId="0" fontId="10" fillId="5" borderId="6" xfId="0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3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0" fillId="6" borderId="0" xfId="0" applyFill="1" applyAlignment="1">
      <alignment horizontal="center" wrapText="1"/>
    </xf>
    <xf numFmtId="164" fontId="4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165" fontId="4" fillId="2" borderId="6" xfId="0" applyNumberFormat="1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right" vertical="top" wrapText="1"/>
    </xf>
    <xf numFmtId="0" fontId="8" fillId="2" borderId="6" xfId="0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vertical="top" wrapText="1"/>
    </xf>
    <xf numFmtId="0" fontId="8" fillId="3" borderId="6" xfId="0" applyFont="1" applyFill="1" applyBorder="1" applyAlignment="1">
      <alignment horizontal="right" vertical="top" wrapText="1"/>
    </xf>
    <xf numFmtId="166" fontId="4" fillId="3" borderId="6" xfId="0" applyNumberFormat="1" applyFont="1" applyFill="1" applyBorder="1" applyAlignment="1">
      <alignment horizontal="right" vertical="top" wrapText="1"/>
    </xf>
    <xf numFmtId="0" fontId="4" fillId="4" borderId="6" xfId="0" applyFont="1" applyFill="1" applyBorder="1" applyAlignment="1">
      <alignment vertical="top" wrapText="1"/>
    </xf>
    <xf numFmtId="0" fontId="8" fillId="4" borderId="6" xfId="0" applyFont="1" applyFill="1" applyBorder="1" applyAlignment="1">
      <alignment horizontal="right" vertical="top" wrapText="1"/>
    </xf>
    <xf numFmtId="166" fontId="4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4" fontId="0" fillId="6" borderId="0" xfId="0" applyNumberFormat="1" applyFill="1"/>
    <xf numFmtId="167" fontId="1" fillId="6" borderId="0" xfId="0" applyNumberFormat="1" applyFont="1" applyFill="1"/>
    <xf numFmtId="167" fontId="3" fillId="6" borderId="0" xfId="0" applyNumberFormat="1" applyFont="1" applyFill="1"/>
    <xf numFmtId="0" fontId="0" fillId="6" borderId="7" xfId="0" applyFill="1" applyBorder="1"/>
    <xf numFmtId="1" fontId="4" fillId="2" borderId="6" xfId="0" applyNumberFormat="1" applyFont="1" applyFill="1" applyBorder="1" applyAlignment="1">
      <alignment horizontal="right" vertical="top" wrapText="1"/>
    </xf>
    <xf numFmtId="1" fontId="8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4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1" fontId="4" fillId="3" borderId="6" xfId="0" applyNumberFormat="1" applyFont="1" applyFill="1" applyBorder="1" applyAlignment="1">
      <alignment vertical="top" wrapText="1"/>
    </xf>
    <xf numFmtId="165" fontId="4" fillId="4" borderId="6" xfId="0" applyNumberFormat="1" applyFont="1" applyFill="1" applyBorder="1" applyAlignment="1">
      <alignment vertical="top" wrapText="1"/>
    </xf>
    <xf numFmtId="167" fontId="4" fillId="4" borderId="6" xfId="0" applyNumberFormat="1" applyFont="1" applyFill="1" applyBorder="1" applyAlignment="1">
      <alignment vertical="top" wrapText="1"/>
    </xf>
    <xf numFmtId="0" fontId="4" fillId="5" borderId="6" xfId="0" applyFont="1" applyFill="1" applyBorder="1" applyAlignment="1">
      <alignment vertical="top" wrapText="1"/>
    </xf>
    <xf numFmtId="165" fontId="4" fillId="5" borderId="6" xfId="0" applyNumberFormat="1" applyFont="1" applyFill="1" applyBorder="1" applyAlignment="1">
      <alignment vertical="top" wrapText="1"/>
    </xf>
    <xf numFmtId="1" fontId="1" fillId="6" borderId="0" xfId="0" applyNumberFormat="1" applyFon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June_26_provisional.xls" TargetMode="External"/><Relationship Id="rId2" Type="http://schemas.openxmlformats.org/officeDocument/2006/relationships/externalLinkPath" Target="file:///\\10.1.6.10\abt\EEDSM\Energy%20Accouting%20from%2001042024\2026-2027\June-2026\Provisional\SEA_June_26_provisional.xls" TargetMode="External"/><Relationship Id="rId1" Type="http://schemas.openxmlformats.org/officeDocument/2006/relationships/externalLinkPath" Target="/EEDSM/Energy%20Accouting%20from%2001042024/2026-2027/June-2026/Provisional/SEA_June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46174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A88F-67B5-4465-BF1D-32AA866764F2}">
  <dimension ref="A1:AT43"/>
  <sheetViews>
    <sheetView tabSelected="1" topLeftCell="I1" workbookViewId="0">
      <pane ySplit="3" topLeftCell="A19" activePane="bottomLeft" state="frozen"/>
      <selection pane="bottomLeft" activeCell="P35" sqref="P35:Q35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6" width="12.85546875" style="3" customWidth="1"/>
    <col min="7" max="7" width="15.5703125" style="3" customWidth="1"/>
    <col min="8" max="8" width="14.85546875" style="3" customWidth="1"/>
    <col min="9" max="9" width="17.28515625" style="4" customWidth="1"/>
    <col min="10" max="15" width="15.7109375" style="5" customWidth="1"/>
    <col min="16" max="16" width="19.5703125" style="6" customWidth="1"/>
    <col min="17" max="17" width="14.85546875" style="6" customWidth="1"/>
    <col min="18" max="18" width="14.42578125" style="6" customWidth="1"/>
    <col min="19" max="19" width="18.28515625" style="6" customWidth="1"/>
    <col min="20" max="20" width="27.85546875" style="3" customWidth="1"/>
    <col min="21" max="21" width="15.5703125" style="3" customWidth="1"/>
    <col min="22" max="22" width="21.42578125" style="7" customWidth="1"/>
    <col min="23" max="23" width="24.140625" style="7" customWidth="1"/>
    <col min="24" max="24" width="22" style="7" customWidth="1"/>
    <col min="25" max="25" width="19.7109375" style="7" customWidth="1"/>
    <col min="26" max="26" width="19.85546875" style="7" customWidth="1"/>
    <col min="27" max="27" width="15.85546875" style="7" customWidth="1"/>
    <col min="28" max="29" width="20.5703125" style="7" customWidth="1"/>
    <col min="30" max="30" width="11.5703125" style="7" customWidth="1"/>
    <col min="31" max="31" width="13" style="7" customWidth="1"/>
    <col min="32" max="32" width="12.140625" style="7" customWidth="1"/>
    <col min="33" max="33" width="16.42578125" style="7" customWidth="1"/>
    <col min="34" max="34" width="12.140625" style="3" customWidth="1"/>
    <col min="36" max="36" width="26.85546875" style="8" customWidth="1"/>
    <col min="37" max="37" width="17.42578125" style="9" customWidth="1"/>
    <col min="38" max="38" width="13.28515625" style="9" customWidth="1"/>
    <col min="39" max="39" width="13.42578125" style="10" customWidth="1"/>
    <col min="40" max="40" width="13.7109375" style="10" customWidth="1"/>
    <col min="41" max="41" width="18.28515625" style="9" customWidth="1"/>
    <col min="42" max="42" width="10.5703125" style="9" customWidth="1"/>
    <col min="43" max="46" width="8.85546875" style="8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5" max="295" width="13.42578125" customWidth="1"/>
    <col min="296" max="296" width="13.7109375" customWidth="1"/>
    <col min="297" max="297" width="18.28515625" customWidth="1"/>
    <col min="298" max="298" width="10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1" max="551" width="13.42578125" customWidth="1"/>
    <col min="552" max="552" width="13.7109375" customWidth="1"/>
    <col min="553" max="553" width="18.28515625" customWidth="1"/>
    <col min="554" max="554" width="10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7" max="807" width="13.42578125" customWidth="1"/>
    <col min="808" max="808" width="13.7109375" customWidth="1"/>
    <col min="809" max="809" width="18.28515625" customWidth="1"/>
    <col min="810" max="810" width="10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3" max="1063" width="13.42578125" customWidth="1"/>
    <col min="1064" max="1064" width="13.7109375" customWidth="1"/>
    <col min="1065" max="1065" width="18.28515625" customWidth="1"/>
    <col min="1066" max="1066" width="10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19" max="1319" width="13.42578125" customWidth="1"/>
    <col min="1320" max="1320" width="13.7109375" customWidth="1"/>
    <col min="1321" max="1321" width="18.28515625" customWidth="1"/>
    <col min="1322" max="1322" width="10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5" max="1575" width="13.42578125" customWidth="1"/>
    <col min="1576" max="1576" width="13.7109375" customWidth="1"/>
    <col min="1577" max="1577" width="18.28515625" customWidth="1"/>
    <col min="1578" max="1578" width="10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1" max="1831" width="13.42578125" customWidth="1"/>
    <col min="1832" max="1832" width="13.7109375" customWidth="1"/>
    <col min="1833" max="1833" width="18.28515625" customWidth="1"/>
    <col min="1834" max="1834" width="10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7" max="2087" width="13.42578125" customWidth="1"/>
    <col min="2088" max="2088" width="13.7109375" customWidth="1"/>
    <col min="2089" max="2089" width="18.28515625" customWidth="1"/>
    <col min="2090" max="2090" width="10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3" max="2343" width="13.42578125" customWidth="1"/>
    <col min="2344" max="2344" width="13.7109375" customWidth="1"/>
    <col min="2345" max="2345" width="18.28515625" customWidth="1"/>
    <col min="2346" max="2346" width="10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599" max="2599" width="13.42578125" customWidth="1"/>
    <col min="2600" max="2600" width="13.7109375" customWidth="1"/>
    <col min="2601" max="2601" width="18.28515625" customWidth="1"/>
    <col min="2602" max="2602" width="10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5" max="2855" width="13.42578125" customWidth="1"/>
    <col min="2856" max="2856" width="13.7109375" customWidth="1"/>
    <col min="2857" max="2857" width="18.28515625" customWidth="1"/>
    <col min="2858" max="2858" width="10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1" max="3111" width="13.42578125" customWidth="1"/>
    <col min="3112" max="3112" width="13.7109375" customWidth="1"/>
    <col min="3113" max="3113" width="18.28515625" customWidth="1"/>
    <col min="3114" max="3114" width="10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7" max="3367" width="13.42578125" customWidth="1"/>
    <col min="3368" max="3368" width="13.7109375" customWidth="1"/>
    <col min="3369" max="3369" width="18.28515625" customWidth="1"/>
    <col min="3370" max="3370" width="10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3" max="3623" width="13.42578125" customWidth="1"/>
    <col min="3624" max="3624" width="13.7109375" customWidth="1"/>
    <col min="3625" max="3625" width="18.28515625" customWidth="1"/>
    <col min="3626" max="3626" width="10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79" max="3879" width="13.42578125" customWidth="1"/>
    <col min="3880" max="3880" width="13.7109375" customWidth="1"/>
    <col min="3881" max="3881" width="18.28515625" customWidth="1"/>
    <col min="3882" max="3882" width="10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5" max="4135" width="13.42578125" customWidth="1"/>
    <col min="4136" max="4136" width="13.7109375" customWidth="1"/>
    <col min="4137" max="4137" width="18.28515625" customWidth="1"/>
    <col min="4138" max="4138" width="10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1" max="4391" width="13.42578125" customWidth="1"/>
    <col min="4392" max="4392" width="13.7109375" customWidth="1"/>
    <col min="4393" max="4393" width="18.28515625" customWidth="1"/>
    <col min="4394" max="4394" width="10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7" max="4647" width="13.42578125" customWidth="1"/>
    <col min="4648" max="4648" width="13.7109375" customWidth="1"/>
    <col min="4649" max="4649" width="18.28515625" customWidth="1"/>
    <col min="4650" max="4650" width="10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3" max="4903" width="13.42578125" customWidth="1"/>
    <col min="4904" max="4904" width="13.7109375" customWidth="1"/>
    <col min="4905" max="4905" width="18.28515625" customWidth="1"/>
    <col min="4906" max="4906" width="10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59" max="5159" width="13.42578125" customWidth="1"/>
    <col min="5160" max="5160" width="13.7109375" customWidth="1"/>
    <col min="5161" max="5161" width="18.28515625" customWidth="1"/>
    <col min="5162" max="5162" width="10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5" max="5415" width="13.42578125" customWidth="1"/>
    <col min="5416" max="5416" width="13.7109375" customWidth="1"/>
    <col min="5417" max="5417" width="18.28515625" customWidth="1"/>
    <col min="5418" max="5418" width="10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1" max="5671" width="13.42578125" customWidth="1"/>
    <col min="5672" max="5672" width="13.7109375" customWidth="1"/>
    <col min="5673" max="5673" width="18.28515625" customWidth="1"/>
    <col min="5674" max="5674" width="10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7" max="5927" width="13.42578125" customWidth="1"/>
    <col min="5928" max="5928" width="13.7109375" customWidth="1"/>
    <col min="5929" max="5929" width="18.28515625" customWidth="1"/>
    <col min="5930" max="5930" width="10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3" max="6183" width="13.42578125" customWidth="1"/>
    <col min="6184" max="6184" width="13.7109375" customWidth="1"/>
    <col min="6185" max="6185" width="18.28515625" customWidth="1"/>
    <col min="6186" max="6186" width="10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39" max="6439" width="13.42578125" customWidth="1"/>
    <col min="6440" max="6440" width="13.7109375" customWidth="1"/>
    <col min="6441" max="6441" width="18.28515625" customWidth="1"/>
    <col min="6442" max="6442" width="10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5" max="6695" width="13.42578125" customWidth="1"/>
    <col min="6696" max="6696" width="13.7109375" customWidth="1"/>
    <col min="6697" max="6697" width="18.28515625" customWidth="1"/>
    <col min="6698" max="6698" width="10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1" max="6951" width="13.42578125" customWidth="1"/>
    <col min="6952" max="6952" width="13.7109375" customWidth="1"/>
    <col min="6953" max="6953" width="18.28515625" customWidth="1"/>
    <col min="6954" max="6954" width="10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7" max="7207" width="13.42578125" customWidth="1"/>
    <col min="7208" max="7208" width="13.7109375" customWidth="1"/>
    <col min="7209" max="7209" width="18.28515625" customWidth="1"/>
    <col min="7210" max="7210" width="10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3" max="7463" width="13.42578125" customWidth="1"/>
    <col min="7464" max="7464" width="13.7109375" customWidth="1"/>
    <col min="7465" max="7465" width="18.28515625" customWidth="1"/>
    <col min="7466" max="7466" width="10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19" max="7719" width="13.42578125" customWidth="1"/>
    <col min="7720" max="7720" width="13.7109375" customWidth="1"/>
    <col min="7721" max="7721" width="18.28515625" customWidth="1"/>
    <col min="7722" max="7722" width="10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5" max="7975" width="13.42578125" customWidth="1"/>
    <col min="7976" max="7976" width="13.7109375" customWidth="1"/>
    <col min="7977" max="7977" width="18.28515625" customWidth="1"/>
    <col min="7978" max="7978" width="10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1" max="8231" width="13.42578125" customWidth="1"/>
    <col min="8232" max="8232" width="13.7109375" customWidth="1"/>
    <col min="8233" max="8233" width="18.28515625" customWidth="1"/>
    <col min="8234" max="8234" width="10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7" max="8487" width="13.42578125" customWidth="1"/>
    <col min="8488" max="8488" width="13.7109375" customWidth="1"/>
    <col min="8489" max="8489" width="18.28515625" customWidth="1"/>
    <col min="8490" max="8490" width="10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3" max="8743" width="13.42578125" customWidth="1"/>
    <col min="8744" max="8744" width="13.7109375" customWidth="1"/>
    <col min="8745" max="8745" width="18.28515625" customWidth="1"/>
    <col min="8746" max="8746" width="10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8999" max="8999" width="13.42578125" customWidth="1"/>
    <col min="9000" max="9000" width="13.7109375" customWidth="1"/>
    <col min="9001" max="9001" width="18.28515625" customWidth="1"/>
    <col min="9002" max="9002" width="10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5" max="9255" width="13.42578125" customWidth="1"/>
    <col min="9256" max="9256" width="13.7109375" customWidth="1"/>
    <col min="9257" max="9257" width="18.28515625" customWidth="1"/>
    <col min="9258" max="9258" width="10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1" max="9511" width="13.42578125" customWidth="1"/>
    <col min="9512" max="9512" width="13.7109375" customWidth="1"/>
    <col min="9513" max="9513" width="18.28515625" customWidth="1"/>
    <col min="9514" max="9514" width="10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7" max="9767" width="13.42578125" customWidth="1"/>
    <col min="9768" max="9768" width="13.7109375" customWidth="1"/>
    <col min="9769" max="9769" width="18.28515625" customWidth="1"/>
    <col min="9770" max="9770" width="10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3" max="10023" width="13.42578125" customWidth="1"/>
    <col min="10024" max="10024" width="13.7109375" customWidth="1"/>
    <col min="10025" max="10025" width="18.28515625" customWidth="1"/>
    <col min="10026" max="10026" width="10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79" max="10279" width="13.42578125" customWidth="1"/>
    <col min="10280" max="10280" width="13.7109375" customWidth="1"/>
    <col min="10281" max="10281" width="18.28515625" customWidth="1"/>
    <col min="10282" max="10282" width="10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5" max="10535" width="13.42578125" customWidth="1"/>
    <col min="10536" max="10536" width="13.7109375" customWidth="1"/>
    <col min="10537" max="10537" width="18.28515625" customWidth="1"/>
    <col min="10538" max="10538" width="10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1" max="10791" width="13.42578125" customWidth="1"/>
    <col min="10792" max="10792" width="13.7109375" customWidth="1"/>
    <col min="10793" max="10793" width="18.28515625" customWidth="1"/>
    <col min="10794" max="10794" width="10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7" max="11047" width="13.42578125" customWidth="1"/>
    <col min="11048" max="11048" width="13.7109375" customWidth="1"/>
    <col min="11049" max="11049" width="18.28515625" customWidth="1"/>
    <col min="11050" max="11050" width="10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3" max="11303" width="13.42578125" customWidth="1"/>
    <col min="11304" max="11304" width="13.7109375" customWidth="1"/>
    <col min="11305" max="11305" width="18.28515625" customWidth="1"/>
    <col min="11306" max="11306" width="10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59" max="11559" width="13.42578125" customWidth="1"/>
    <col min="11560" max="11560" width="13.7109375" customWidth="1"/>
    <col min="11561" max="11561" width="18.28515625" customWidth="1"/>
    <col min="11562" max="11562" width="10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5" max="11815" width="13.42578125" customWidth="1"/>
    <col min="11816" max="11816" width="13.7109375" customWidth="1"/>
    <col min="11817" max="11817" width="18.28515625" customWidth="1"/>
    <col min="11818" max="11818" width="10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1" max="12071" width="13.42578125" customWidth="1"/>
    <col min="12072" max="12072" width="13.7109375" customWidth="1"/>
    <col min="12073" max="12073" width="18.28515625" customWidth="1"/>
    <col min="12074" max="12074" width="10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7" max="12327" width="13.42578125" customWidth="1"/>
    <col min="12328" max="12328" width="13.7109375" customWidth="1"/>
    <col min="12329" max="12329" width="18.28515625" customWidth="1"/>
    <col min="12330" max="12330" width="10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3" max="12583" width="13.42578125" customWidth="1"/>
    <col min="12584" max="12584" width="13.7109375" customWidth="1"/>
    <col min="12585" max="12585" width="18.28515625" customWidth="1"/>
    <col min="12586" max="12586" width="10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39" max="12839" width="13.42578125" customWidth="1"/>
    <col min="12840" max="12840" width="13.7109375" customWidth="1"/>
    <col min="12841" max="12841" width="18.28515625" customWidth="1"/>
    <col min="12842" max="12842" width="10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5" max="13095" width="13.42578125" customWidth="1"/>
    <col min="13096" max="13096" width="13.7109375" customWidth="1"/>
    <col min="13097" max="13097" width="18.28515625" customWidth="1"/>
    <col min="13098" max="13098" width="10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1" max="13351" width="13.42578125" customWidth="1"/>
    <col min="13352" max="13352" width="13.7109375" customWidth="1"/>
    <col min="13353" max="13353" width="18.28515625" customWidth="1"/>
    <col min="13354" max="13354" width="10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7" max="13607" width="13.42578125" customWidth="1"/>
    <col min="13608" max="13608" width="13.7109375" customWidth="1"/>
    <col min="13609" max="13609" width="18.28515625" customWidth="1"/>
    <col min="13610" max="13610" width="10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3" max="13863" width="13.42578125" customWidth="1"/>
    <col min="13864" max="13864" width="13.7109375" customWidth="1"/>
    <col min="13865" max="13865" width="18.28515625" customWidth="1"/>
    <col min="13866" max="13866" width="10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19" max="14119" width="13.42578125" customWidth="1"/>
    <col min="14120" max="14120" width="13.7109375" customWidth="1"/>
    <col min="14121" max="14121" width="18.28515625" customWidth="1"/>
    <col min="14122" max="14122" width="10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5" max="14375" width="13.42578125" customWidth="1"/>
    <col min="14376" max="14376" width="13.7109375" customWidth="1"/>
    <col min="14377" max="14377" width="18.28515625" customWidth="1"/>
    <col min="14378" max="14378" width="10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1" max="14631" width="13.42578125" customWidth="1"/>
    <col min="14632" max="14632" width="13.7109375" customWidth="1"/>
    <col min="14633" max="14633" width="18.28515625" customWidth="1"/>
    <col min="14634" max="14634" width="10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7" max="14887" width="13.42578125" customWidth="1"/>
    <col min="14888" max="14888" width="13.7109375" customWidth="1"/>
    <col min="14889" max="14889" width="18.28515625" customWidth="1"/>
    <col min="14890" max="14890" width="10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3" max="15143" width="13.42578125" customWidth="1"/>
    <col min="15144" max="15144" width="13.7109375" customWidth="1"/>
    <col min="15145" max="15145" width="18.28515625" customWidth="1"/>
    <col min="15146" max="15146" width="10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399" max="15399" width="13.42578125" customWidth="1"/>
    <col min="15400" max="15400" width="13.7109375" customWidth="1"/>
    <col min="15401" max="15401" width="18.28515625" customWidth="1"/>
    <col min="15402" max="15402" width="10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5" max="15655" width="13.42578125" customWidth="1"/>
    <col min="15656" max="15656" width="13.7109375" customWidth="1"/>
    <col min="15657" max="15657" width="18.28515625" customWidth="1"/>
    <col min="15658" max="15658" width="10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1" max="15911" width="13.42578125" customWidth="1"/>
    <col min="15912" max="15912" width="13.7109375" customWidth="1"/>
    <col min="15913" max="15913" width="18.28515625" customWidth="1"/>
    <col min="15914" max="15914" width="10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7" max="16167" width="13.42578125" customWidth="1"/>
    <col min="16168" max="16168" width="13.7109375" customWidth="1"/>
    <col min="16169" max="16169" width="18.28515625" customWidth="1"/>
    <col min="16170" max="16170" width="10.5703125" customWidth="1"/>
  </cols>
  <sheetData>
    <row r="1" spans="1:44" ht="24.6" customHeight="1">
      <c r="A1" s="1" t="s">
        <v>0</v>
      </c>
      <c r="B1" s="1"/>
      <c r="C1" s="1"/>
      <c r="D1" s="2"/>
      <c r="E1" s="1" t="s">
        <v>1</v>
      </c>
      <c r="F1" s="1"/>
      <c r="G1" s="1"/>
    </row>
    <row r="2" spans="1:44" ht="27" customHeight="1">
      <c r="A2" s="11" t="s">
        <v>2</v>
      </c>
      <c r="B2" s="12" t="s">
        <v>3</v>
      </c>
      <c r="C2" s="13"/>
      <c r="D2" s="13"/>
      <c r="E2" s="13"/>
      <c r="F2" s="13"/>
      <c r="G2" s="13"/>
      <c r="H2" s="13"/>
      <c r="I2" s="14"/>
      <c r="J2" s="15" t="s">
        <v>4</v>
      </c>
      <c r="K2" s="16"/>
      <c r="L2" s="16"/>
      <c r="M2" s="16"/>
      <c r="N2" s="16"/>
      <c r="O2" s="16"/>
      <c r="P2" s="17" t="s">
        <v>5</v>
      </c>
      <c r="Q2" s="17"/>
      <c r="R2" s="17"/>
      <c r="S2" s="17"/>
      <c r="T2" s="18" t="s">
        <v>6</v>
      </c>
      <c r="U2" s="18"/>
      <c r="V2" s="19" t="s">
        <v>7</v>
      </c>
      <c r="W2" s="19"/>
      <c r="X2" s="19"/>
      <c r="Y2" s="19"/>
      <c r="Z2" s="19"/>
      <c r="AA2" s="19"/>
      <c r="AB2" s="19"/>
      <c r="AC2" s="19"/>
      <c r="AD2" s="19"/>
      <c r="AE2" s="19"/>
      <c r="AK2" s="20"/>
    </row>
    <row r="3" spans="1:44" ht="34.15" customHeight="1">
      <c r="A3" s="21" t="s">
        <v>8</v>
      </c>
      <c r="B3" s="21" t="s">
        <v>9</v>
      </c>
      <c r="C3" s="21" t="s">
        <v>10</v>
      </c>
      <c r="D3" s="22" t="s">
        <v>11</v>
      </c>
      <c r="E3" s="21" t="s">
        <v>12</v>
      </c>
      <c r="F3" s="21" t="s">
        <v>13</v>
      </c>
      <c r="G3" s="22" t="s">
        <v>14</v>
      </c>
      <c r="H3" s="22" t="s">
        <v>15</v>
      </c>
      <c r="I3" s="22" t="s">
        <v>16</v>
      </c>
      <c r="J3" s="23" t="s">
        <v>17</v>
      </c>
      <c r="K3" s="23" t="s">
        <v>18</v>
      </c>
      <c r="L3" s="24" t="s">
        <v>19</v>
      </c>
      <c r="M3" s="23" t="s">
        <v>20</v>
      </c>
      <c r="N3" s="24" t="s">
        <v>21</v>
      </c>
      <c r="O3" s="24" t="s">
        <v>16</v>
      </c>
      <c r="P3" s="25" t="s">
        <v>22</v>
      </c>
      <c r="Q3" s="25" t="s">
        <v>23</v>
      </c>
      <c r="R3" s="26" t="s">
        <v>24</v>
      </c>
      <c r="S3" s="26" t="s">
        <v>16</v>
      </c>
      <c r="T3" s="27" t="s">
        <v>25</v>
      </c>
      <c r="U3" s="27" t="s">
        <v>26</v>
      </c>
      <c r="V3" s="28" t="s">
        <v>27</v>
      </c>
      <c r="W3" s="29" t="s">
        <v>28</v>
      </c>
      <c r="X3" s="29" t="s">
        <v>29</v>
      </c>
      <c r="Y3" s="29" t="s">
        <v>30</v>
      </c>
      <c r="Z3" s="30" t="s">
        <v>31</v>
      </c>
      <c r="AA3" s="30" t="s">
        <v>32</v>
      </c>
      <c r="AB3" s="30" t="s">
        <v>33</v>
      </c>
      <c r="AC3" s="30" t="s">
        <v>34</v>
      </c>
      <c r="AD3" s="30" t="s">
        <v>35</v>
      </c>
      <c r="AE3" s="30" t="s">
        <v>36</v>
      </c>
      <c r="AF3" s="31" t="s">
        <v>37</v>
      </c>
      <c r="AG3" s="31" t="s">
        <v>16</v>
      </c>
      <c r="AH3" s="32" t="s">
        <v>38</v>
      </c>
      <c r="AK3" s="20"/>
      <c r="AM3" s="33"/>
      <c r="AO3" s="34"/>
      <c r="AQ3" s="35"/>
      <c r="AR3" s="35"/>
    </row>
    <row r="4" spans="1:44">
      <c r="A4" s="36">
        <f>+'[1]Page-1'!A10</f>
        <v>46174</v>
      </c>
      <c r="B4" s="37">
        <v>16392500</v>
      </c>
      <c r="C4" s="37">
        <v>10748750</v>
      </c>
      <c r="D4" s="38">
        <v>10586250</v>
      </c>
      <c r="E4" s="37">
        <v>12565000</v>
      </c>
      <c r="F4" s="37">
        <v>13517500</v>
      </c>
      <c r="G4" s="39">
        <v>8866250</v>
      </c>
      <c r="H4" s="40">
        <f>+SUM(B4:G4)</f>
        <v>72676250</v>
      </c>
      <c r="I4" s="41">
        <f>+H4/1000000</f>
        <v>72.676249999999996</v>
      </c>
      <c r="J4" s="42">
        <v>0</v>
      </c>
      <c r="K4" s="42">
        <v>1614375</v>
      </c>
      <c r="L4" s="42">
        <v>0</v>
      </c>
      <c r="M4" s="42">
        <v>791312.5</v>
      </c>
      <c r="N4" s="43">
        <f t="shared" ref="N4:N34" si="0">+SUM(J4:M4)</f>
        <v>2405687.5</v>
      </c>
      <c r="O4" s="44">
        <f>+N4/1000000</f>
        <v>2.4056875</v>
      </c>
      <c r="P4" s="45">
        <v>0</v>
      </c>
      <c r="Q4" s="45">
        <v>4907500</v>
      </c>
      <c r="R4" s="46">
        <f t="shared" ref="R4:R34" si="1">+SUM(P4:Q4)</f>
        <v>4907500</v>
      </c>
      <c r="S4" s="47">
        <f>+R4/1000000</f>
        <v>4.9074999999999998</v>
      </c>
      <c r="T4" s="27">
        <v>0</v>
      </c>
      <c r="U4" s="27">
        <f>+T4/1000000</f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>
        <v>0</v>
      </c>
      <c r="AE4" s="48">
        <v>0</v>
      </c>
      <c r="AF4" s="48">
        <f>+SUM(V4:AE4)</f>
        <v>0</v>
      </c>
      <c r="AG4" s="48">
        <f>+AF4/1000000</f>
        <v>0</v>
      </c>
      <c r="AH4" s="49">
        <v>0</v>
      </c>
      <c r="AJ4" s="50"/>
      <c r="AL4" s="51"/>
      <c r="AN4" s="52"/>
      <c r="AO4" s="51"/>
    </row>
    <row r="5" spans="1:44">
      <c r="A5" s="36">
        <f>+A4+1</f>
        <v>46175</v>
      </c>
      <c r="B5" s="37">
        <v>16116000</v>
      </c>
      <c r="C5" s="37">
        <v>10146250</v>
      </c>
      <c r="D5" s="39">
        <v>10680000</v>
      </c>
      <c r="E5" s="37">
        <v>16162500</v>
      </c>
      <c r="F5" s="37">
        <v>13012500</v>
      </c>
      <c r="G5" s="39">
        <v>9355000</v>
      </c>
      <c r="H5" s="40">
        <f t="shared" ref="H5:H34" si="2">+SUM(B5:G5)</f>
        <v>75472250</v>
      </c>
      <c r="I5" s="41">
        <f t="shared" ref="I5:I34" si="3">+H5/1000000</f>
        <v>75.472250000000003</v>
      </c>
      <c r="J5" s="42">
        <v>0</v>
      </c>
      <c r="K5" s="42">
        <v>1765050</v>
      </c>
      <c r="L5" s="42">
        <v>0</v>
      </c>
      <c r="M5" s="42">
        <v>1556612.5</v>
      </c>
      <c r="N5" s="43">
        <f t="shared" si="0"/>
        <v>3321662.5</v>
      </c>
      <c r="O5" s="44">
        <f t="shared" ref="O5:O34" si="4">+N5/1000000</f>
        <v>3.3216625</v>
      </c>
      <c r="P5" s="45">
        <v>0</v>
      </c>
      <c r="Q5" s="45">
        <v>4893750</v>
      </c>
      <c r="R5" s="46">
        <f t="shared" si="1"/>
        <v>4893750</v>
      </c>
      <c r="S5" s="47">
        <f t="shared" ref="S5:S34" si="5">+R5/1000000</f>
        <v>4.8937499999999998</v>
      </c>
      <c r="T5" s="27">
        <v>0</v>
      </c>
      <c r="U5" s="27">
        <f t="shared" ref="U5:U34" si="6">+T5/1000000</f>
        <v>0</v>
      </c>
      <c r="V5" s="48">
        <v>0</v>
      </c>
      <c r="W5" s="48">
        <v>0</v>
      </c>
      <c r="X5" s="48">
        <v>0</v>
      </c>
      <c r="Y5" s="48">
        <v>0</v>
      </c>
      <c r="Z5" s="48">
        <v>0</v>
      </c>
      <c r="AA5" s="48">
        <v>0</v>
      </c>
      <c r="AB5" s="48">
        <v>0</v>
      </c>
      <c r="AC5" s="48">
        <v>0</v>
      </c>
      <c r="AD5" s="48">
        <v>0</v>
      </c>
      <c r="AE5" s="48">
        <v>0</v>
      </c>
      <c r="AF5" s="48">
        <f t="shared" ref="AF5:AF33" si="7">+SUM(V5:AE5)</f>
        <v>0</v>
      </c>
      <c r="AG5" s="48">
        <f t="shared" ref="AG5:AG34" si="8">+AF5/1000000</f>
        <v>0</v>
      </c>
      <c r="AH5" s="49">
        <v>787625</v>
      </c>
      <c r="AJ5" s="50"/>
      <c r="AL5" s="51"/>
      <c r="AN5" s="52"/>
      <c r="AO5" s="51"/>
    </row>
    <row r="6" spans="1:44">
      <c r="A6" s="36">
        <f t="shared" ref="A6:A34" si="9">+A5+1</f>
        <v>46176</v>
      </c>
      <c r="B6" s="37">
        <v>15576000</v>
      </c>
      <c r="C6" s="37">
        <v>9349375</v>
      </c>
      <c r="D6" s="39">
        <v>10160000</v>
      </c>
      <c r="E6" s="37">
        <v>15050000</v>
      </c>
      <c r="F6" s="37">
        <v>9839450</v>
      </c>
      <c r="G6" s="39">
        <v>11605000</v>
      </c>
      <c r="H6" s="40">
        <f t="shared" si="2"/>
        <v>71579825</v>
      </c>
      <c r="I6" s="41">
        <f t="shared" si="3"/>
        <v>71.579825</v>
      </c>
      <c r="J6" s="42">
        <v>0</v>
      </c>
      <c r="K6" s="42">
        <v>1720875</v>
      </c>
      <c r="L6" s="42">
        <v>0</v>
      </c>
      <c r="M6" s="42">
        <v>1581967.5</v>
      </c>
      <c r="N6" s="43">
        <f t="shared" si="0"/>
        <v>3302842.5</v>
      </c>
      <c r="O6" s="44">
        <f t="shared" si="4"/>
        <v>3.3028425000000001</v>
      </c>
      <c r="P6" s="45">
        <v>0</v>
      </c>
      <c r="Q6" s="45">
        <v>4660000</v>
      </c>
      <c r="R6" s="46">
        <f t="shared" si="1"/>
        <v>4660000</v>
      </c>
      <c r="S6" s="47">
        <f t="shared" si="5"/>
        <v>4.66</v>
      </c>
      <c r="T6" s="27">
        <v>0</v>
      </c>
      <c r="U6" s="27">
        <f t="shared" si="6"/>
        <v>0</v>
      </c>
      <c r="V6" s="48">
        <v>0</v>
      </c>
      <c r="W6" s="48">
        <v>0</v>
      </c>
      <c r="X6" s="48"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f t="shared" si="7"/>
        <v>0</v>
      </c>
      <c r="AG6" s="48">
        <f t="shared" si="8"/>
        <v>0</v>
      </c>
      <c r="AH6" s="49">
        <v>1097562.5</v>
      </c>
      <c r="AJ6" s="50"/>
      <c r="AL6" s="51"/>
      <c r="AN6" s="52"/>
      <c r="AO6" s="51"/>
    </row>
    <row r="7" spans="1:44">
      <c r="A7" s="36">
        <f t="shared" si="9"/>
        <v>46177</v>
      </c>
      <c r="B7" s="37">
        <v>15648000</v>
      </c>
      <c r="C7" s="37">
        <v>9222500</v>
      </c>
      <c r="D7" s="39">
        <v>10365000</v>
      </c>
      <c r="E7" s="37">
        <v>14792500</v>
      </c>
      <c r="F7" s="37">
        <v>5775000</v>
      </c>
      <c r="G7" s="39">
        <v>11883750</v>
      </c>
      <c r="H7" s="40">
        <f t="shared" si="2"/>
        <v>67686750</v>
      </c>
      <c r="I7" s="41">
        <f t="shared" si="3"/>
        <v>67.686750000000004</v>
      </c>
      <c r="J7" s="42">
        <v>0</v>
      </c>
      <c r="K7" s="42">
        <v>1842150</v>
      </c>
      <c r="L7" s="42">
        <v>0</v>
      </c>
      <c r="M7" s="42">
        <v>1570640</v>
      </c>
      <c r="N7" s="43">
        <f t="shared" si="0"/>
        <v>3412790</v>
      </c>
      <c r="O7" s="44">
        <f t="shared" si="4"/>
        <v>3.4127900000000002</v>
      </c>
      <c r="P7" s="45">
        <v>0</v>
      </c>
      <c r="Q7" s="45">
        <v>4893750</v>
      </c>
      <c r="R7" s="46">
        <f t="shared" si="1"/>
        <v>4893750</v>
      </c>
      <c r="S7" s="47">
        <f t="shared" si="5"/>
        <v>4.8937499999999998</v>
      </c>
      <c r="T7" s="27">
        <v>0</v>
      </c>
      <c r="U7" s="27">
        <f t="shared" si="6"/>
        <v>0</v>
      </c>
      <c r="V7" s="48">
        <v>0</v>
      </c>
      <c r="W7" s="48">
        <v>0</v>
      </c>
      <c r="X7" s="48"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f t="shared" si="7"/>
        <v>0</v>
      </c>
      <c r="AG7" s="48">
        <f t="shared" si="8"/>
        <v>0</v>
      </c>
      <c r="AH7" s="49">
        <v>931000</v>
      </c>
      <c r="AJ7" s="50"/>
      <c r="AL7" s="51"/>
      <c r="AN7" s="52"/>
      <c r="AO7" s="51"/>
    </row>
    <row r="8" spans="1:44">
      <c r="A8" s="36">
        <f t="shared" si="9"/>
        <v>46178</v>
      </c>
      <c r="B8" s="37">
        <v>15144000</v>
      </c>
      <c r="C8" s="37">
        <v>8646250</v>
      </c>
      <c r="D8" s="39">
        <v>9938750</v>
      </c>
      <c r="E8" s="37">
        <v>15097500</v>
      </c>
      <c r="F8" s="37">
        <v>0</v>
      </c>
      <c r="G8" s="39">
        <v>11395000</v>
      </c>
      <c r="H8" s="40">
        <f t="shared" si="2"/>
        <v>60221500</v>
      </c>
      <c r="I8" s="41">
        <f t="shared" si="3"/>
        <v>60.221499999999999</v>
      </c>
      <c r="J8" s="42">
        <v>0</v>
      </c>
      <c r="K8" s="42">
        <v>1835050</v>
      </c>
      <c r="L8" s="42">
        <v>0</v>
      </c>
      <c r="M8" s="42">
        <v>1567427.5</v>
      </c>
      <c r="N8" s="43">
        <f t="shared" si="0"/>
        <v>3402477.5</v>
      </c>
      <c r="O8" s="44">
        <f t="shared" si="4"/>
        <v>3.4024774999999998</v>
      </c>
      <c r="P8" s="45">
        <v>0</v>
      </c>
      <c r="Q8" s="45">
        <v>5086250</v>
      </c>
      <c r="R8" s="46">
        <f t="shared" si="1"/>
        <v>5086250</v>
      </c>
      <c r="S8" s="47">
        <f t="shared" si="5"/>
        <v>5.0862499999999997</v>
      </c>
      <c r="T8" s="27">
        <v>0</v>
      </c>
      <c r="U8" s="27">
        <f t="shared" si="6"/>
        <v>0</v>
      </c>
      <c r="V8" s="48">
        <v>0</v>
      </c>
      <c r="W8" s="48">
        <v>0</v>
      </c>
      <c r="X8" s="48"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f t="shared" si="7"/>
        <v>0</v>
      </c>
      <c r="AG8" s="48">
        <f t="shared" si="8"/>
        <v>0</v>
      </c>
      <c r="AH8" s="49">
        <v>993937.5</v>
      </c>
      <c r="AJ8" s="50"/>
      <c r="AL8" s="51"/>
      <c r="AN8" s="52"/>
      <c r="AO8" s="51"/>
    </row>
    <row r="9" spans="1:44">
      <c r="A9" s="36">
        <f t="shared" si="9"/>
        <v>46179</v>
      </c>
      <c r="B9" s="37">
        <v>12657750</v>
      </c>
      <c r="C9" s="37">
        <v>9815000</v>
      </c>
      <c r="D9" s="39">
        <v>10457500</v>
      </c>
      <c r="E9" s="37">
        <v>15727500</v>
      </c>
      <c r="F9" s="37">
        <v>0</v>
      </c>
      <c r="G9" s="39">
        <v>12096250</v>
      </c>
      <c r="H9" s="40">
        <f t="shared" si="2"/>
        <v>60754000</v>
      </c>
      <c r="I9" s="41">
        <f t="shared" si="3"/>
        <v>60.753999999999998</v>
      </c>
      <c r="J9" s="42">
        <v>0</v>
      </c>
      <c r="K9" s="42">
        <v>1693575</v>
      </c>
      <c r="L9" s="42">
        <v>0</v>
      </c>
      <c r="M9" s="42">
        <v>1555702.5</v>
      </c>
      <c r="N9" s="43">
        <f t="shared" si="0"/>
        <v>3249277.5</v>
      </c>
      <c r="O9" s="44">
        <f t="shared" si="4"/>
        <v>3.2492774999999998</v>
      </c>
      <c r="P9" s="45">
        <v>0</v>
      </c>
      <c r="Q9" s="45">
        <v>5045000</v>
      </c>
      <c r="R9" s="46">
        <f t="shared" si="1"/>
        <v>5045000</v>
      </c>
      <c r="S9" s="47">
        <f t="shared" si="5"/>
        <v>5.0449999999999999</v>
      </c>
      <c r="T9" s="27">
        <v>0</v>
      </c>
      <c r="U9" s="27">
        <f t="shared" si="6"/>
        <v>0</v>
      </c>
      <c r="V9" s="48">
        <v>0</v>
      </c>
      <c r="W9" s="48">
        <v>0</v>
      </c>
      <c r="X9" s="48"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f t="shared" si="7"/>
        <v>0</v>
      </c>
      <c r="AG9" s="48">
        <f t="shared" si="8"/>
        <v>0</v>
      </c>
      <c r="AH9" s="49">
        <v>1160500</v>
      </c>
      <c r="AJ9" s="50"/>
      <c r="AL9" s="51"/>
      <c r="AN9" s="52"/>
      <c r="AO9" s="51"/>
    </row>
    <row r="10" spans="1:44">
      <c r="A10" s="36">
        <f t="shared" si="9"/>
        <v>46180</v>
      </c>
      <c r="B10" s="37">
        <v>14022250</v>
      </c>
      <c r="C10" s="37">
        <v>9343750</v>
      </c>
      <c r="D10" s="39">
        <v>10466250</v>
      </c>
      <c r="E10" s="37">
        <v>15690000</v>
      </c>
      <c r="F10" s="37">
        <v>0</v>
      </c>
      <c r="G10" s="39">
        <v>11872500</v>
      </c>
      <c r="H10" s="40">
        <f t="shared" si="2"/>
        <v>61394750</v>
      </c>
      <c r="I10" s="41">
        <f t="shared" si="3"/>
        <v>61.394750000000002</v>
      </c>
      <c r="J10" s="42">
        <v>0</v>
      </c>
      <c r="K10" s="42">
        <v>1745275</v>
      </c>
      <c r="L10" s="42">
        <v>0</v>
      </c>
      <c r="M10" s="42">
        <v>1548815</v>
      </c>
      <c r="N10" s="43">
        <f t="shared" si="0"/>
        <v>3294090</v>
      </c>
      <c r="O10" s="44">
        <f t="shared" si="4"/>
        <v>3.2940900000000002</v>
      </c>
      <c r="P10" s="45">
        <v>0</v>
      </c>
      <c r="Q10" s="45">
        <v>5031250</v>
      </c>
      <c r="R10" s="46">
        <f t="shared" si="1"/>
        <v>5031250</v>
      </c>
      <c r="S10" s="47">
        <f t="shared" si="5"/>
        <v>5.03125</v>
      </c>
      <c r="T10" s="27">
        <v>0</v>
      </c>
      <c r="U10" s="27">
        <f t="shared" si="6"/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f t="shared" si="7"/>
        <v>0</v>
      </c>
      <c r="AG10" s="48">
        <f t="shared" si="8"/>
        <v>0</v>
      </c>
      <c r="AH10" s="49">
        <v>652437.5</v>
      </c>
      <c r="AI10" s="8"/>
      <c r="AJ10" s="50"/>
      <c r="AL10" s="51"/>
      <c r="AN10" s="52"/>
      <c r="AO10" s="51"/>
    </row>
    <row r="11" spans="1:44">
      <c r="A11" s="36">
        <f t="shared" si="9"/>
        <v>46181</v>
      </c>
      <c r="B11" s="37">
        <v>15324000</v>
      </c>
      <c r="C11" s="37">
        <v>9140000</v>
      </c>
      <c r="D11" s="39">
        <v>9682500</v>
      </c>
      <c r="E11" s="37">
        <v>15110000</v>
      </c>
      <c r="F11" s="37">
        <v>6892500</v>
      </c>
      <c r="G11" s="39">
        <v>11602500</v>
      </c>
      <c r="H11" s="40">
        <f t="shared" si="2"/>
        <v>67751500</v>
      </c>
      <c r="I11" s="41">
        <f t="shared" si="3"/>
        <v>67.751499999999993</v>
      </c>
      <c r="J11" s="42">
        <v>0</v>
      </c>
      <c r="K11" s="42">
        <v>1816325</v>
      </c>
      <c r="L11" s="42">
        <v>0</v>
      </c>
      <c r="M11" s="42">
        <v>1539170</v>
      </c>
      <c r="N11" s="43">
        <f t="shared" si="0"/>
        <v>3355495</v>
      </c>
      <c r="O11" s="44">
        <f t="shared" si="4"/>
        <v>3.3554949999999999</v>
      </c>
      <c r="P11" s="45">
        <v>0</v>
      </c>
      <c r="Q11" s="45">
        <v>4935000</v>
      </c>
      <c r="R11" s="46">
        <f t="shared" si="1"/>
        <v>4935000</v>
      </c>
      <c r="S11" s="47">
        <f t="shared" si="5"/>
        <v>4.9349999999999996</v>
      </c>
      <c r="T11" s="27">
        <v>0</v>
      </c>
      <c r="U11" s="27">
        <f t="shared" si="6"/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f t="shared" si="7"/>
        <v>0</v>
      </c>
      <c r="AG11" s="48">
        <f t="shared" si="8"/>
        <v>0</v>
      </c>
      <c r="AH11" s="49">
        <v>944500</v>
      </c>
      <c r="AJ11" s="50"/>
      <c r="AL11" s="51"/>
      <c r="AN11" s="52"/>
      <c r="AO11" s="51"/>
    </row>
    <row r="12" spans="1:44">
      <c r="A12" s="36">
        <f t="shared" si="9"/>
        <v>46182</v>
      </c>
      <c r="B12" s="37">
        <v>15610750</v>
      </c>
      <c r="C12" s="37">
        <v>9366250</v>
      </c>
      <c r="D12" s="39">
        <v>10110000</v>
      </c>
      <c r="E12" s="37">
        <v>15472500</v>
      </c>
      <c r="F12" s="37">
        <v>9752820</v>
      </c>
      <c r="G12" s="39">
        <v>10542500</v>
      </c>
      <c r="H12" s="40">
        <f t="shared" si="2"/>
        <v>70854820</v>
      </c>
      <c r="I12" s="41">
        <f t="shared" si="3"/>
        <v>70.854820000000004</v>
      </c>
      <c r="J12" s="42">
        <v>0</v>
      </c>
      <c r="K12" s="42">
        <v>1785600</v>
      </c>
      <c r="L12" s="42">
        <v>0</v>
      </c>
      <c r="M12" s="42">
        <v>1552477.5</v>
      </c>
      <c r="N12" s="43">
        <f t="shared" si="0"/>
        <v>3338077.5</v>
      </c>
      <c r="O12" s="44">
        <f t="shared" si="4"/>
        <v>3.3380774999999998</v>
      </c>
      <c r="P12" s="45">
        <v>0</v>
      </c>
      <c r="Q12" s="45">
        <v>4962500</v>
      </c>
      <c r="R12" s="46">
        <f t="shared" si="1"/>
        <v>4962500</v>
      </c>
      <c r="S12" s="47">
        <f t="shared" si="5"/>
        <v>4.9625000000000004</v>
      </c>
      <c r="T12" s="27">
        <v>0</v>
      </c>
      <c r="U12" s="27">
        <f t="shared" si="6"/>
        <v>0</v>
      </c>
      <c r="V12" s="48">
        <v>0</v>
      </c>
      <c r="W12" s="48">
        <v>0</v>
      </c>
      <c r="X12" s="48"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f t="shared" si="7"/>
        <v>0</v>
      </c>
      <c r="AG12" s="48">
        <f t="shared" si="8"/>
        <v>0</v>
      </c>
      <c r="AH12" s="49">
        <v>985000</v>
      </c>
      <c r="AJ12" s="50"/>
      <c r="AL12" s="51"/>
      <c r="AN12" s="52"/>
      <c r="AO12" s="51"/>
    </row>
    <row r="13" spans="1:44">
      <c r="A13" s="36">
        <f t="shared" si="9"/>
        <v>46183</v>
      </c>
      <c r="B13" s="37">
        <v>16296000</v>
      </c>
      <c r="C13" s="37">
        <v>9820000</v>
      </c>
      <c r="D13" s="39">
        <v>8723750</v>
      </c>
      <c r="E13" s="37">
        <v>16182500</v>
      </c>
      <c r="F13" s="37">
        <v>0</v>
      </c>
      <c r="G13" s="39">
        <v>8061250</v>
      </c>
      <c r="H13" s="40">
        <f t="shared" si="2"/>
        <v>59083500</v>
      </c>
      <c r="I13" s="41">
        <f t="shared" si="3"/>
        <v>59.083500000000001</v>
      </c>
      <c r="J13" s="42">
        <v>0</v>
      </c>
      <c r="K13" s="42">
        <v>1800025</v>
      </c>
      <c r="L13" s="42">
        <v>0</v>
      </c>
      <c r="M13" s="42">
        <v>1546727.5</v>
      </c>
      <c r="N13" s="43">
        <f t="shared" si="0"/>
        <v>3346752.5</v>
      </c>
      <c r="O13" s="44">
        <f t="shared" si="4"/>
        <v>3.3467525</v>
      </c>
      <c r="P13" s="45">
        <v>0</v>
      </c>
      <c r="Q13" s="45">
        <v>5017500</v>
      </c>
      <c r="R13" s="46">
        <f t="shared" si="1"/>
        <v>5017500</v>
      </c>
      <c r="S13" s="47">
        <f t="shared" si="5"/>
        <v>5.0175000000000001</v>
      </c>
      <c r="T13" s="27">
        <v>0</v>
      </c>
      <c r="U13" s="27">
        <f t="shared" si="6"/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f t="shared" si="7"/>
        <v>0</v>
      </c>
      <c r="AG13" s="48">
        <f t="shared" si="8"/>
        <v>0</v>
      </c>
      <c r="AH13" s="49">
        <v>1133500</v>
      </c>
      <c r="AJ13" s="50"/>
      <c r="AL13" s="51"/>
      <c r="AN13" s="52"/>
      <c r="AO13" s="51"/>
    </row>
    <row r="14" spans="1:44">
      <c r="A14" s="36">
        <f t="shared" si="9"/>
        <v>46184</v>
      </c>
      <c r="B14" s="37">
        <v>15582750</v>
      </c>
      <c r="C14" s="37">
        <v>9945000</v>
      </c>
      <c r="D14" s="39">
        <v>9940000</v>
      </c>
      <c r="E14" s="37">
        <v>15955000</v>
      </c>
      <c r="F14" s="37">
        <v>8957500</v>
      </c>
      <c r="G14" s="39">
        <v>10822500</v>
      </c>
      <c r="H14" s="40">
        <f t="shared" si="2"/>
        <v>71202750</v>
      </c>
      <c r="I14" s="41">
        <f t="shared" si="3"/>
        <v>71.202749999999995</v>
      </c>
      <c r="J14" s="42">
        <v>0</v>
      </c>
      <c r="K14" s="42">
        <v>1823350</v>
      </c>
      <c r="L14" s="42">
        <v>0</v>
      </c>
      <c r="M14" s="42">
        <v>1518152.5</v>
      </c>
      <c r="N14" s="43">
        <f t="shared" si="0"/>
        <v>3341502.5</v>
      </c>
      <c r="O14" s="44">
        <f t="shared" si="4"/>
        <v>3.3415024999999998</v>
      </c>
      <c r="P14" s="45">
        <v>0</v>
      </c>
      <c r="Q14" s="45">
        <v>5031250</v>
      </c>
      <c r="R14" s="46">
        <f t="shared" si="1"/>
        <v>5031250</v>
      </c>
      <c r="S14" s="47">
        <f t="shared" si="5"/>
        <v>5.03125</v>
      </c>
      <c r="T14" s="27">
        <v>0</v>
      </c>
      <c r="U14" s="27">
        <f t="shared" si="6"/>
        <v>0</v>
      </c>
      <c r="V14" s="48">
        <v>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f t="shared" si="7"/>
        <v>0</v>
      </c>
      <c r="AG14" s="48">
        <f t="shared" si="8"/>
        <v>0</v>
      </c>
      <c r="AH14" s="49">
        <v>935562.5</v>
      </c>
      <c r="AJ14" s="50"/>
      <c r="AL14" s="51"/>
      <c r="AN14" s="52"/>
      <c r="AO14" s="51"/>
    </row>
    <row r="15" spans="1:44">
      <c r="A15" s="36">
        <f t="shared" si="9"/>
        <v>46185</v>
      </c>
      <c r="B15" s="37">
        <v>15292750</v>
      </c>
      <c r="C15" s="37">
        <v>9051250</v>
      </c>
      <c r="D15" s="39">
        <v>10092500</v>
      </c>
      <c r="E15" s="37">
        <v>15263750</v>
      </c>
      <c r="F15" s="37">
        <v>12150000</v>
      </c>
      <c r="G15" s="39">
        <v>11653750</v>
      </c>
      <c r="H15" s="40">
        <f t="shared" si="2"/>
        <v>73504000</v>
      </c>
      <c r="I15" s="41">
        <f t="shared" si="3"/>
        <v>73.504000000000005</v>
      </c>
      <c r="J15" s="42">
        <v>0</v>
      </c>
      <c r="K15" s="42">
        <v>1676625</v>
      </c>
      <c r="L15" s="42">
        <v>0</v>
      </c>
      <c r="M15" s="42">
        <v>1502177.5</v>
      </c>
      <c r="N15" s="43">
        <f t="shared" si="0"/>
        <v>3178802.5</v>
      </c>
      <c r="O15" s="44">
        <f t="shared" si="4"/>
        <v>3.1788025000000002</v>
      </c>
      <c r="P15" s="45">
        <v>0</v>
      </c>
      <c r="Q15" s="45">
        <v>5031250</v>
      </c>
      <c r="R15" s="46">
        <f t="shared" si="1"/>
        <v>5031250</v>
      </c>
      <c r="S15" s="47">
        <f t="shared" si="5"/>
        <v>5.03125</v>
      </c>
      <c r="T15" s="27">
        <v>0</v>
      </c>
      <c r="U15" s="27">
        <f t="shared" si="6"/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f t="shared" si="7"/>
        <v>0</v>
      </c>
      <c r="AG15" s="48">
        <f t="shared" si="8"/>
        <v>0</v>
      </c>
      <c r="AH15" s="49">
        <v>888000</v>
      </c>
      <c r="AI15" s="8"/>
      <c r="AJ15" s="50"/>
      <c r="AL15" s="51"/>
      <c r="AN15" s="52"/>
      <c r="AO15" s="51"/>
    </row>
    <row r="16" spans="1:44">
      <c r="A16" s="36">
        <f t="shared" si="9"/>
        <v>46186</v>
      </c>
      <c r="B16" s="37">
        <v>14410000</v>
      </c>
      <c r="C16" s="37">
        <v>7527500</v>
      </c>
      <c r="D16" s="39">
        <v>9082500</v>
      </c>
      <c r="E16" s="37">
        <v>6085000</v>
      </c>
      <c r="F16" s="37">
        <v>12200000</v>
      </c>
      <c r="G16" s="39">
        <v>10961250</v>
      </c>
      <c r="H16" s="40">
        <f t="shared" si="2"/>
        <v>60266250</v>
      </c>
      <c r="I16" s="41">
        <f t="shared" si="3"/>
        <v>60.266249999999999</v>
      </c>
      <c r="J16" s="42">
        <v>0</v>
      </c>
      <c r="K16" s="42">
        <v>1750975</v>
      </c>
      <c r="L16" s="42">
        <v>0</v>
      </c>
      <c r="M16" s="42">
        <v>1515240</v>
      </c>
      <c r="N16" s="43">
        <f t="shared" si="0"/>
        <v>3266215</v>
      </c>
      <c r="O16" s="44">
        <f t="shared" si="4"/>
        <v>3.2662149999999999</v>
      </c>
      <c r="P16" s="45">
        <v>22500</v>
      </c>
      <c r="Q16" s="45">
        <v>4935000</v>
      </c>
      <c r="R16" s="46">
        <f t="shared" si="1"/>
        <v>4957500</v>
      </c>
      <c r="S16" s="47">
        <f t="shared" si="5"/>
        <v>4.9574999999999996</v>
      </c>
      <c r="T16" s="27">
        <v>0</v>
      </c>
      <c r="U16" s="27">
        <f t="shared" si="6"/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f t="shared" si="7"/>
        <v>0</v>
      </c>
      <c r="AG16" s="48">
        <f t="shared" si="8"/>
        <v>0</v>
      </c>
      <c r="AH16" s="49">
        <v>888000</v>
      </c>
      <c r="AI16" s="53"/>
      <c r="AJ16" s="50"/>
      <c r="AL16" s="51"/>
      <c r="AN16" s="52"/>
      <c r="AO16" s="51"/>
    </row>
    <row r="17" spans="1:41">
      <c r="A17" s="36">
        <f t="shared" si="9"/>
        <v>46187</v>
      </c>
      <c r="B17" s="37">
        <v>15101750</v>
      </c>
      <c r="C17" s="37">
        <v>8121250</v>
      </c>
      <c r="D17" s="39">
        <v>9292500</v>
      </c>
      <c r="E17" s="37">
        <v>6025000</v>
      </c>
      <c r="F17" s="37">
        <v>13295000</v>
      </c>
      <c r="G17" s="39">
        <v>11265000</v>
      </c>
      <c r="H17" s="40">
        <f t="shared" si="2"/>
        <v>63100500</v>
      </c>
      <c r="I17" s="41">
        <f t="shared" si="3"/>
        <v>63.100499999999997</v>
      </c>
      <c r="J17" s="42">
        <v>0</v>
      </c>
      <c r="K17" s="42">
        <v>1784275</v>
      </c>
      <c r="L17" s="42">
        <v>0</v>
      </c>
      <c r="M17" s="42">
        <v>1526415</v>
      </c>
      <c r="N17" s="43">
        <f t="shared" si="0"/>
        <v>3310690</v>
      </c>
      <c r="O17" s="44">
        <f t="shared" si="4"/>
        <v>3.3106900000000001</v>
      </c>
      <c r="P17" s="45">
        <v>6420225</v>
      </c>
      <c r="Q17" s="45">
        <v>4646125</v>
      </c>
      <c r="R17" s="46">
        <f t="shared" si="1"/>
        <v>11066350</v>
      </c>
      <c r="S17" s="47">
        <f t="shared" si="5"/>
        <v>11.06635</v>
      </c>
      <c r="T17" s="27">
        <v>0</v>
      </c>
      <c r="U17" s="27">
        <f t="shared" si="6"/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f t="shared" si="7"/>
        <v>0</v>
      </c>
      <c r="AG17" s="48">
        <f t="shared" si="8"/>
        <v>0</v>
      </c>
      <c r="AH17" s="49">
        <v>888000</v>
      </c>
      <c r="AJ17" s="50"/>
      <c r="AL17" s="51"/>
      <c r="AN17" s="52"/>
      <c r="AO17" s="51"/>
    </row>
    <row r="18" spans="1:41">
      <c r="A18" s="36">
        <f t="shared" si="9"/>
        <v>46188</v>
      </c>
      <c r="B18" s="37">
        <v>15517000</v>
      </c>
      <c r="C18" s="37">
        <v>8585625</v>
      </c>
      <c r="D18" s="39">
        <v>10192500</v>
      </c>
      <c r="E18" s="37">
        <v>7450000</v>
      </c>
      <c r="F18" s="37">
        <v>13055000</v>
      </c>
      <c r="G18" s="39">
        <v>11940000</v>
      </c>
      <c r="H18" s="40">
        <f t="shared" si="2"/>
        <v>66740125</v>
      </c>
      <c r="I18" s="41">
        <f t="shared" si="3"/>
        <v>66.740125000000006</v>
      </c>
      <c r="J18" s="42">
        <v>0</v>
      </c>
      <c r="K18" s="42">
        <v>1739325</v>
      </c>
      <c r="L18" s="42">
        <v>0</v>
      </c>
      <c r="M18" s="42">
        <v>1524905</v>
      </c>
      <c r="N18" s="43">
        <f t="shared" si="0"/>
        <v>3264230</v>
      </c>
      <c r="O18" s="44">
        <f t="shared" si="4"/>
        <v>3.26423</v>
      </c>
      <c r="P18" s="45">
        <v>6447420</v>
      </c>
      <c r="Q18" s="45">
        <v>4728750</v>
      </c>
      <c r="R18" s="46">
        <f t="shared" si="1"/>
        <v>11176170</v>
      </c>
      <c r="S18" s="47">
        <f t="shared" si="5"/>
        <v>11.176170000000001</v>
      </c>
      <c r="T18" s="27">
        <v>0</v>
      </c>
      <c r="U18" s="27">
        <f t="shared" si="6"/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f t="shared" si="7"/>
        <v>0</v>
      </c>
      <c r="AG18" s="48">
        <f t="shared" si="8"/>
        <v>0</v>
      </c>
      <c r="AH18" s="49">
        <v>899437.5</v>
      </c>
      <c r="AJ18" s="50"/>
      <c r="AL18" s="51"/>
      <c r="AN18" s="52"/>
      <c r="AO18" s="51"/>
    </row>
    <row r="19" spans="1:41">
      <c r="A19" s="36">
        <f t="shared" si="9"/>
        <v>46189</v>
      </c>
      <c r="B19" s="37">
        <v>16069000</v>
      </c>
      <c r="C19" s="37">
        <v>10788750</v>
      </c>
      <c r="D19" s="39">
        <v>11047500</v>
      </c>
      <c r="E19" s="37">
        <v>14050000</v>
      </c>
      <c r="F19" s="37">
        <v>13875000</v>
      </c>
      <c r="G19" s="39">
        <v>12880000</v>
      </c>
      <c r="H19" s="40">
        <f t="shared" si="2"/>
        <v>78710250</v>
      </c>
      <c r="I19" s="41">
        <f t="shared" si="3"/>
        <v>78.710250000000002</v>
      </c>
      <c r="J19" s="42">
        <v>0</v>
      </c>
      <c r="K19" s="42">
        <v>1844375</v>
      </c>
      <c r="L19" s="42">
        <v>0</v>
      </c>
      <c r="M19" s="42">
        <v>1529002.5</v>
      </c>
      <c r="N19" s="43">
        <f t="shared" si="0"/>
        <v>3373377.5</v>
      </c>
      <c r="O19" s="44">
        <f t="shared" si="4"/>
        <v>3.3733775000000001</v>
      </c>
      <c r="P19" s="45">
        <v>8521880</v>
      </c>
      <c r="Q19" s="45">
        <v>4976250</v>
      </c>
      <c r="R19" s="46">
        <f t="shared" si="1"/>
        <v>13498130</v>
      </c>
      <c r="S19" s="47">
        <f t="shared" si="5"/>
        <v>13.49813</v>
      </c>
      <c r="T19" s="27">
        <v>0</v>
      </c>
      <c r="U19" s="27">
        <f t="shared" si="6"/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f t="shared" si="7"/>
        <v>0</v>
      </c>
      <c r="AG19" s="48">
        <f t="shared" si="8"/>
        <v>0</v>
      </c>
      <c r="AH19" s="49">
        <v>1104750</v>
      </c>
      <c r="AJ19" s="50"/>
      <c r="AL19" s="51"/>
      <c r="AN19" s="52"/>
      <c r="AO19" s="51"/>
    </row>
    <row r="20" spans="1:41">
      <c r="A20" s="36">
        <f t="shared" si="9"/>
        <v>46190</v>
      </c>
      <c r="B20" s="37">
        <v>15751000</v>
      </c>
      <c r="C20" s="37">
        <v>10067750</v>
      </c>
      <c r="D20" s="54">
        <v>10488750</v>
      </c>
      <c r="E20" s="37">
        <v>15775000</v>
      </c>
      <c r="F20" s="37">
        <v>13030000</v>
      </c>
      <c r="G20" s="39">
        <v>12176250</v>
      </c>
      <c r="H20" s="55">
        <f t="shared" si="2"/>
        <v>77288750</v>
      </c>
      <c r="I20" s="41">
        <f t="shared" si="3"/>
        <v>77.288749999999993</v>
      </c>
      <c r="J20" s="42">
        <v>0</v>
      </c>
      <c r="K20" s="42">
        <v>1847425</v>
      </c>
      <c r="L20" s="42">
        <v>0</v>
      </c>
      <c r="M20" s="42">
        <v>1528727.5</v>
      </c>
      <c r="N20" s="43">
        <f t="shared" si="0"/>
        <v>3376152.5</v>
      </c>
      <c r="O20" s="44">
        <f t="shared" si="4"/>
        <v>3.3761524999999999</v>
      </c>
      <c r="P20" s="45">
        <v>7792920</v>
      </c>
      <c r="Q20" s="45">
        <v>4990000</v>
      </c>
      <c r="R20" s="46">
        <f t="shared" si="1"/>
        <v>12782920</v>
      </c>
      <c r="S20" s="47">
        <f t="shared" si="5"/>
        <v>12.782920000000001</v>
      </c>
      <c r="T20" s="27">
        <v>0</v>
      </c>
      <c r="U20" s="27">
        <f t="shared" si="6"/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f t="shared" si="7"/>
        <v>0</v>
      </c>
      <c r="AG20" s="48">
        <f t="shared" si="8"/>
        <v>0</v>
      </c>
      <c r="AH20" s="49">
        <v>1039000</v>
      </c>
      <c r="AJ20" s="50"/>
      <c r="AL20" s="51"/>
      <c r="AN20" s="52"/>
      <c r="AO20" s="51"/>
    </row>
    <row r="21" spans="1:41">
      <c r="A21" s="36">
        <f t="shared" si="9"/>
        <v>46191</v>
      </c>
      <c r="B21" s="37">
        <v>16645000</v>
      </c>
      <c r="C21" s="37">
        <v>11015000</v>
      </c>
      <c r="D21" s="39">
        <v>10980000</v>
      </c>
      <c r="E21" s="37">
        <v>16480000</v>
      </c>
      <c r="F21" s="37">
        <v>13430000</v>
      </c>
      <c r="G21" s="39">
        <v>12682500</v>
      </c>
      <c r="H21" s="40">
        <f t="shared" si="2"/>
        <v>81232500</v>
      </c>
      <c r="I21" s="41">
        <f t="shared" si="3"/>
        <v>81.232500000000002</v>
      </c>
      <c r="J21" s="42">
        <v>0</v>
      </c>
      <c r="K21" s="42">
        <v>1753600</v>
      </c>
      <c r="L21" s="42">
        <v>0</v>
      </c>
      <c r="M21" s="42">
        <v>1513777.5</v>
      </c>
      <c r="N21" s="43">
        <f t="shared" si="0"/>
        <v>3267377.5</v>
      </c>
      <c r="O21" s="44">
        <f t="shared" si="4"/>
        <v>3.2673774999999998</v>
      </c>
      <c r="P21" s="45">
        <v>9285840</v>
      </c>
      <c r="Q21" s="45">
        <v>5086250</v>
      </c>
      <c r="R21" s="46">
        <f t="shared" si="1"/>
        <v>14372090</v>
      </c>
      <c r="S21" s="47">
        <f t="shared" si="5"/>
        <v>14.37209</v>
      </c>
      <c r="T21" s="27">
        <v>0</v>
      </c>
      <c r="U21" s="27">
        <f t="shared" si="6"/>
        <v>0</v>
      </c>
      <c r="V21" s="48">
        <v>0</v>
      </c>
      <c r="W21" s="48">
        <v>0</v>
      </c>
      <c r="X21" s="48">
        <v>0</v>
      </c>
      <c r="Y21" s="48">
        <v>0</v>
      </c>
      <c r="Z21" s="48">
        <v>0</v>
      </c>
      <c r="AA21" s="48">
        <v>0</v>
      </c>
      <c r="AB21" s="48">
        <v>165287.5</v>
      </c>
      <c r="AC21" s="48">
        <v>0</v>
      </c>
      <c r="AD21" s="48">
        <v>0</v>
      </c>
      <c r="AE21" s="48">
        <v>0</v>
      </c>
      <c r="AF21" s="48">
        <f t="shared" si="7"/>
        <v>165287.5</v>
      </c>
      <c r="AG21" s="48">
        <f t="shared" si="8"/>
        <v>0.1652875</v>
      </c>
      <c r="AH21" s="49">
        <v>608562.5</v>
      </c>
      <c r="AJ21" s="50"/>
      <c r="AL21" s="51"/>
      <c r="AN21" s="52"/>
      <c r="AO21" s="51"/>
    </row>
    <row r="22" spans="1:41">
      <c r="A22" s="36">
        <f t="shared" si="9"/>
        <v>46192</v>
      </c>
      <c r="B22" s="37">
        <v>15514750</v>
      </c>
      <c r="C22" s="37">
        <v>9342500</v>
      </c>
      <c r="D22" s="39">
        <v>10130000</v>
      </c>
      <c r="E22" s="37">
        <v>15345000</v>
      </c>
      <c r="F22" s="37">
        <v>12712500</v>
      </c>
      <c r="G22" s="39">
        <v>11827500</v>
      </c>
      <c r="H22" s="40">
        <f t="shared" si="2"/>
        <v>74872250</v>
      </c>
      <c r="I22" s="41">
        <f t="shared" si="3"/>
        <v>74.872249999999994</v>
      </c>
      <c r="J22" s="42">
        <v>0</v>
      </c>
      <c r="K22" s="42">
        <v>1788300</v>
      </c>
      <c r="L22" s="42">
        <v>0</v>
      </c>
      <c r="M22" s="42">
        <v>1526677.5</v>
      </c>
      <c r="N22" s="43">
        <f t="shared" si="0"/>
        <v>3314977.5</v>
      </c>
      <c r="O22" s="44">
        <f t="shared" si="4"/>
        <v>3.3149774999999999</v>
      </c>
      <c r="P22" s="45">
        <v>7708080</v>
      </c>
      <c r="Q22" s="45">
        <v>4880000</v>
      </c>
      <c r="R22" s="46">
        <f t="shared" si="1"/>
        <v>12588080</v>
      </c>
      <c r="S22" s="47">
        <f t="shared" si="5"/>
        <v>12.58808</v>
      </c>
      <c r="T22" s="27">
        <v>0</v>
      </c>
      <c r="U22" s="27">
        <f t="shared" si="6"/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351687.5</v>
      </c>
      <c r="AC22" s="48">
        <v>0</v>
      </c>
      <c r="AD22" s="48">
        <v>0</v>
      </c>
      <c r="AE22" s="48">
        <v>0</v>
      </c>
      <c r="AF22" s="48">
        <f t="shared" si="7"/>
        <v>351687.5</v>
      </c>
      <c r="AG22" s="48">
        <f t="shared" si="8"/>
        <v>0.35168749999999999</v>
      </c>
      <c r="AH22" s="49">
        <v>0</v>
      </c>
      <c r="AJ22" s="50"/>
      <c r="AL22" s="51"/>
      <c r="AN22" s="52"/>
      <c r="AO22" s="51"/>
    </row>
    <row r="23" spans="1:41">
      <c r="A23" s="36">
        <f t="shared" si="9"/>
        <v>46193</v>
      </c>
      <c r="B23" s="37">
        <v>16365750</v>
      </c>
      <c r="C23" s="37">
        <v>10223750</v>
      </c>
      <c r="D23" s="39">
        <v>10405000</v>
      </c>
      <c r="E23" s="37">
        <v>8702500</v>
      </c>
      <c r="F23" s="37">
        <v>7972500</v>
      </c>
      <c r="G23" s="39">
        <v>12412500</v>
      </c>
      <c r="H23" s="40">
        <f t="shared" si="2"/>
        <v>66082000</v>
      </c>
      <c r="I23" s="41">
        <f t="shared" si="3"/>
        <v>66.081999999999994</v>
      </c>
      <c r="J23" s="42">
        <v>0</v>
      </c>
      <c r="K23" s="42">
        <v>1443875</v>
      </c>
      <c r="L23" s="42">
        <v>0</v>
      </c>
      <c r="M23" s="42">
        <v>1487910</v>
      </c>
      <c r="N23" s="43">
        <f t="shared" si="0"/>
        <v>2931785</v>
      </c>
      <c r="O23" s="44">
        <f t="shared" si="4"/>
        <v>2.9317850000000001</v>
      </c>
      <c r="P23" s="45">
        <v>8102760</v>
      </c>
      <c r="Q23" s="45">
        <v>4563750</v>
      </c>
      <c r="R23" s="46">
        <f t="shared" si="1"/>
        <v>12666510</v>
      </c>
      <c r="S23" s="47">
        <f t="shared" si="5"/>
        <v>12.666510000000001</v>
      </c>
      <c r="T23" s="27">
        <v>0</v>
      </c>
      <c r="U23" s="27">
        <f t="shared" si="6"/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384200</v>
      </c>
      <c r="AC23" s="48">
        <v>0</v>
      </c>
      <c r="AD23" s="48">
        <v>0</v>
      </c>
      <c r="AE23" s="48">
        <v>0</v>
      </c>
      <c r="AF23" s="48">
        <f t="shared" si="7"/>
        <v>384200</v>
      </c>
      <c r="AG23" s="48">
        <f t="shared" si="8"/>
        <v>0.38419999999999999</v>
      </c>
      <c r="AH23" s="49">
        <v>0</v>
      </c>
      <c r="AJ23" s="50"/>
      <c r="AL23" s="51"/>
      <c r="AN23" s="52"/>
      <c r="AO23" s="51"/>
    </row>
    <row r="24" spans="1:41">
      <c r="A24" s="36">
        <f t="shared" si="9"/>
        <v>46194</v>
      </c>
      <c r="B24" s="37">
        <v>15956750</v>
      </c>
      <c r="C24" s="37">
        <v>9394375</v>
      </c>
      <c r="D24" s="39">
        <v>10838750</v>
      </c>
      <c r="E24" s="37">
        <v>8337500</v>
      </c>
      <c r="F24" s="37">
        <v>9450000</v>
      </c>
      <c r="G24" s="39">
        <v>12142500</v>
      </c>
      <c r="H24" s="40">
        <f t="shared" si="2"/>
        <v>66119875</v>
      </c>
      <c r="I24" s="41">
        <f t="shared" si="3"/>
        <v>66.119874999999993</v>
      </c>
      <c r="J24" s="42">
        <v>0</v>
      </c>
      <c r="K24" s="42">
        <v>1852325</v>
      </c>
      <c r="L24" s="42">
        <v>0</v>
      </c>
      <c r="M24" s="42">
        <v>1518777.5</v>
      </c>
      <c r="N24" s="43">
        <f t="shared" si="0"/>
        <v>3371102.5</v>
      </c>
      <c r="O24" s="44">
        <f t="shared" si="4"/>
        <v>3.3711025000000001</v>
      </c>
      <c r="P24" s="45">
        <v>7900020</v>
      </c>
      <c r="Q24" s="45">
        <v>4852500</v>
      </c>
      <c r="R24" s="46">
        <f t="shared" si="1"/>
        <v>12752520</v>
      </c>
      <c r="S24" s="47">
        <f t="shared" si="5"/>
        <v>12.752520000000001</v>
      </c>
      <c r="T24" s="27">
        <v>0</v>
      </c>
      <c r="U24" s="27">
        <f t="shared" si="6"/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384200</v>
      </c>
      <c r="AC24" s="48">
        <v>0</v>
      </c>
      <c r="AD24" s="48">
        <v>0</v>
      </c>
      <c r="AE24" s="48">
        <v>0</v>
      </c>
      <c r="AF24" s="48">
        <f t="shared" si="7"/>
        <v>384200</v>
      </c>
      <c r="AG24" s="48">
        <f t="shared" si="8"/>
        <v>0.38419999999999999</v>
      </c>
      <c r="AH24" s="49">
        <v>420937.5</v>
      </c>
      <c r="AJ24" s="50"/>
      <c r="AL24" s="51"/>
      <c r="AN24" s="52"/>
      <c r="AO24" s="51"/>
    </row>
    <row r="25" spans="1:41">
      <c r="A25" s="36">
        <f t="shared" si="9"/>
        <v>46195</v>
      </c>
      <c r="B25" s="37">
        <v>15735000</v>
      </c>
      <c r="C25" s="37">
        <v>8906250</v>
      </c>
      <c r="D25" s="39">
        <v>9613750</v>
      </c>
      <c r="E25" s="37">
        <v>10762500</v>
      </c>
      <c r="F25" s="37">
        <v>12082500</v>
      </c>
      <c r="G25" s="39">
        <v>11602500</v>
      </c>
      <c r="H25" s="40">
        <f t="shared" si="2"/>
        <v>68702500</v>
      </c>
      <c r="I25" s="41">
        <f t="shared" si="3"/>
        <v>68.702500000000001</v>
      </c>
      <c r="J25" s="42">
        <v>0</v>
      </c>
      <c r="K25" s="42">
        <v>1868050</v>
      </c>
      <c r="L25" s="42">
        <v>0</v>
      </c>
      <c r="M25" s="42">
        <v>1508432.5</v>
      </c>
      <c r="N25" s="43">
        <f t="shared" si="0"/>
        <v>3376482.5</v>
      </c>
      <c r="O25" s="44">
        <f t="shared" si="4"/>
        <v>3.3764824999999998</v>
      </c>
      <c r="P25" s="45">
        <v>6619680</v>
      </c>
      <c r="Q25" s="45">
        <v>4646250</v>
      </c>
      <c r="R25" s="46">
        <f t="shared" si="1"/>
        <v>11265930</v>
      </c>
      <c r="S25" s="47">
        <f t="shared" si="5"/>
        <v>11.265930000000001</v>
      </c>
      <c r="T25" s="27">
        <v>0</v>
      </c>
      <c r="U25" s="27">
        <f t="shared" si="6"/>
        <v>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384200</v>
      </c>
      <c r="AC25" s="48">
        <v>0</v>
      </c>
      <c r="AD25" s="48">
        <v>0</v>
      </c>
      <c r="AE25" s="48">
        <v>0</v>
      </c>
      <c r="AF25" s="48">
        <f t="shared" si="7"/>
        <v>384200</v>
      </c>
      <c r="AG25" s="48">
        <f t="shared" si="8"/>
        <v>0.38419999999999999</v>
      </c>
      <c r="AH25" s="49">
        <v>888000</v>
      </c>
      <c r="AJ25" s="50"/>
      <c r="AL25" s="51"/>
      <c r="AN25" s="52"/>
      <c r="AO25" s="51"/>
    </row>
    <row r="26" spans="1:41">
      <c r="A26" s="36">
        <f t="shared" si="9"/>
        <v>46196</v>
      </c>
      <c r="B26" s="37">
        <v>16246750</v>
      </c>
      <c r="C26" s="37">
        <v>9807500</v>
      </c>
      <c r="D26" s="39">
        <v>7715000</v>
      </c>
      <c r="E26" s="37">
        <v>15557500</v>
      </c>
      <c r="F26" s="37">
        <v>12895000</v>
      </c>
      <c r="G26" s="39">
        <v>12360000</v>
      </c>
      <c r="H26" s="40">
        <f t="shared" si="2"/>
        <v>74581750</v>
      </c>
      <c r="I26" s="41">
        <f t="shared" si="3"/>
        <v>74.58175</v>
      </c>
      <c r="J26" s="42">
        <v>0</v>
      </c>
      <c r="K26" s="42">
        <v>1632400</v>
      </c>
      <c r="L26" s="42">
        <v>0</v>
      </c>
      <c r="M26" s="42">
        <v>1509482.5</v>
      </c>
      <c r="N26" s="43">
        <f t="shared" si="0"/>
        <v>3141882.5</v>
      </c>
      <c r="O26" s="44">
        <f t="shared" si="4"/>
        <v>3.1418824999999999</v>
      </c>
      <c r="P26" s="45">
        <v>7028880</v>
      </c>
      <c r="Q26" s="45">
        <v>3871875</v>
      </c>
      <c r="R26" s="46">
        <f t="shared" si="1"/>
        <v>10900755</v>
      </c>
      <c r="S26" s="47">
        <f t="shared" si="5"/>
        <v>10.900755</v>
      </c>
      <c r="T26" s="27">
        <v>0</v>
      </c>
      <c r="U26" s="27">
        <f t="shared" si="6"/>
        <v>0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384200</v>
      </c>
      <c r="AC26" s="48">
        <v>0</v>
      </c>
      <c r="AD26" s="48">
        <v>0</v>
      </c>
      <c r="AE26" s="48">
        <v>0</v>
      </c>
      <c r="AF26" s="48">
        <f t="shared" si="7"/>
        <v>384200</v>
      </c>
      <c r="AG26" s="48">
        <f t="shared" si="8"/>
        <v>0.38419999999999999</v>
      </c>
      <c r="AH26" s="49">
        <v>951250</v>
      </c>
      <c r="AJ26" s="50"/>
      <c r="AL26" s="51"/>
      <c r="AN26" s="52"/>
      <c r="AO26" s="51"/>
    </row>
    <row r="27" spans="1:41">
      <c r="A27" s="36">
        <f t="shared" si="9"/>
        <v>46197</v>
      </c>
      <c r="B27" s="37">
        <v>15612000</v>
      </c>
      <c r="C27" s="37">
        <v>8757500</v>
      </c>
      <c r="D27" s="39">
        <v>10647500</v>
      </c>
      <c r="E27" s="37">
        <v>16280000</v>
      </c>
      <c r="F27" s="37">
        <v>12782500</v>
      </c>
      <c r="G27" s="39">
        <v>12455000</v>
      </c>
      <c r="H27" s="40">
        <f t="shared" si="2"/>
        <v>76534500</v>
      </c>
      <c r="I27" s="41">
        <f t="shared" si="3"/>
        <v>76.534499999999994</v>
      </c>
      <c r="J27" s="42">
        <v>0</v>
      </c>
      <c r="K27" s="42">
        <v>1876950</v>
      </c>
      <c r="L27" s="42">
        <v>0</v>
      </c>
      <c r="M27" s="42">
        <v>1523345</v>
      </c>
      <c r="N27" s="43">
        <f t="shared" si="0"/>
        <v>3400295</v>
      </c>
      <c r="O27" s="44">
        <f t="shared" si="4"/>
        <v>3.4002949999999998</v>
      </c>
      <c r="P27" s="45">
        <v>6826620</v>
      </c>
      <c r="Q27" s="45">
        <v>0</v>
      </c>
      <c r="R27" s="46">
        <f t="shared" si="1"/>
        <v>6826620</v>
      </c>
      <c r="S27" s="47">
        <f t="shared" si="5"/>
        <v>6.8266200000000001</v>
      </c>
      <c r="T27" s="27">
        <v>0</v>
      </c>
      <c r="U27" s="27">
        <f t="shared" si="6"/>
        <v>0</v>
      </c>
      <c r="V27" s="48">
        <v>0</v>
      </c>
      <c r="W27" s="48">
        <v>0</v>
      </c>
      <c r="X27" s="48">
        <v>0</v>
      </c>
      <c r="Y27" s="48">
        <v>0</v>
      </c>
      <c r="Z27" s="48">
        <v>0</v>
      </c>
      <c r="AA27" s="48">
        <v>0</v>
      </c>
      <c r="AB27" s="48">
        <v>384200</v>
      </c>
      <c r="AC27" s="48">
        <v>0</v>
      </c>
      <c r="AD27" s="48">
        <v>0</v>
      </c>
      <c r="AE27" s="48">
        <v>0</v>
      </c>
      <c r="AF27" s="48">
        <f t="shared" si="7"/>
        <v>384200</v>
      </c>
      <c r="AG27" s="48">
        <f t="shared" si="8"/>
        <v>0.38419999999999999</v>
      </c>
      <c r="AH27" s="49">
        <v>924250</v>
      </c>
      <c r="AJ27" s="50"/>
      <c r="AL27" s="51"/>
      <c r="AN27" s="52"/>
      <c r="AO27" s="51"/>
    </row>
    <row r="28" spans="1:41">
      <c r="A28" s="36">
        <f t="shared" si="9"/>
        <v>46198</v>
      </c>
      <c r="B28" s="37">
        <v>16034000</v>
      </c>
      <c r="C28" s="37">
        <v>9040000</v>
      </c>
      <c r="D28" s="39">
        <v>10822500</v>
      </c>
      <c r="E28" s="37">
        <v>15522500</v>
      </c>
      <c r="F28" s="37">
        <v>12445000</v>
      </c>
      <c r="G28" s="39">
        <v>11906250</v>
      </c>
      <c r="H28" s="40">
        <f t="shared" si="2"/>
        <v>75770250</v>
      </c>
      <c r="I28" s="41">
        <f t="shared" si="3"/>
        <v>75.770250000000004</v>
      </c>
      <c r="J28" s="42">
        <v>0</v>
      </c>
      <c r="K28" s="42">
        <v>1848275</v>
      </c>
      <c r="L28" s="42">
        <v>0</v>
      </c>
      <c r="M28" s="42">
        <v>1531182.5</v>
      </c>
      <c r="N28" s="43">
        <f t="shared" si="0"/>
        <v>3379457.5</v>
      </c>
      <c r="O28" s="44">
        <f t="shared" si="4"/>
        <v>3.3794575</v>
      </c>
      <c r="P28" s="45">
        <v>6300000</v>
      </c>
      <c r="Q28" s="45">
        <v>0</v>
      </c>
      <c r="R28" s="46">
        <f t="shared" si="1"/>
        <v>6300000</v>
      </c>
      <c r="S28" s="47">
        <f t="shared" si="5"/>
        <v>6.3</v>
      </c>
      <c r="T28" s="27">
        <v>0</v>
      </c>
      <c r="U28" s="27">
        <f t="shared" si="6"/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346200</v>
      </c>
      <c r="AC28" s="48">
        <v>0</v>
      </c>
      <c r="AD28" s="48">
        <v>0</v>
      </c>
      <c r="AE28" s="48">
        <v>0</v>
      </c>
      <c r="AF28" s="48">
        <f t="shared" si="7"/>
        <v>346200</v>
      </c>
      <c r="AG28" s="48">
        <f t="shared" si="8"/>
        <v>0.34620000000000001</v>
      </c>
      <c r="AH28" s="56">
        <v>888000</v>
      </c>
      <c r="AJ28" s="50"/>
      <c r="AL28" s="51"/>
      <c r="AN28" s="52"/>
      <c r="AO28" s="51"/>
    </row>
    <row r="29" spans="1:41">
      <c r="A29" s="36">
        <f t="shared" si="9"/>
        <v>46199</v>
      </c>
      <c r="B29" s="37">
        <v>16032750</v>
      </c>
      <c r="C29" s="37">
        <v>9175625</v>
      </c>
      <c r="D29" s="39">
        <v>10643250</v>
      </c>
      <c r="E29" s="37">
        <v>15257500</v>
      </c>
      <c r="F29" s="37">
        <v>12735000</v>
      </c>
      <c r="G29" s="39">
        <v>12088750</v>
      </c>
      <c r="H29" s="40">
        <f t="shared" si="2"/>
        <v>75932875</v>
      </c>
      <c r="I29" s="41">
        <f t="shared" si="3"/>
        <v>75.932874999999996</v>
      </c>
      <c r="J29" s="42">
        <v>0</v>
      </c>
      <c r="K29" s="42">
        <v>1863850</v>
      </c>
      <c r="L29" s="42">
        <v>0</v>
      </c>
      <c r="M29" s="42">
        <v>1530157.5</v>
      </c>
      <c r="N29" s="43">
        <f t="shared" si="0"/>
        <v>3394007.5</v>
      </c>
      <c r="O29" s="44">
        <f t="shared" si="4"/>
        <v>3.3940074999999998</v>
      </c>
      <c r="P29" s="45">
        <v>8556960</v>
      </c>
      <c r="Q29" s="45">
        <v>2690312.5</v>
      </c>
      <c r="R29" s="46">
        <f t="shared" si="1"/>
        <v>11247272.5</v>
      </c>
      <c r="S29" s="47">
        <f t="shared" si="5"/>
        <v>11.247272499999999</v>
      </c>
      <c r="T29" s="27">
        <v>0</v>
      </c>
      <c r="U29" s="27">
        <f t="shared" si="6"/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0</v>
      </c>
      <c r="AB29" s="48">
        <v>322187.5</v>
      </c>
      <c r="AC29" s="48">
        <v>0</v>
      </c>
      <c r="AD29" s="48">
        <v>0</v>
      </c>
      <c r="AE29" s="48">
        <v>0</v>
      </c>
      <c r="AF29" s="48">
        <f t="shared" si="7"/>
        <v>322187.5</v>
      </c>
      <c r="AG29" s="48">
        <f t="shared" si="8"/>
        <v>0.32218750000000002</v>
      </c>
      <c r="AH29" s="49">
        <v>966937.5</v>
      </c>
      <c r="AJ29" s="50"/>
      <c r="AL29" s="51"/>
      <c r="AN29" s="52"/>
      <c r="AO29" s="51"/>
    </row>
    <row r="30" spans="1:41">
      <c r="A30" s="36">
        <f t="shared" si="9"/>
        <v>46200</v>
      </c>
      <c r="B30" s="37">
        <v>16531500</v>
      </c>
      <c r="C30" s="37">
        <v>10484375</v>
      </c>
      <c r="D30" s="39">
        <v>11160000</v>
      </c>
      <c r="E30" s="37">
        <v>16350000</v>
      </c>
      <c r="F30" s="37">
        <v>12207500</v>
      </c>
      <c r="G30" s="39">
        <v>12497500</v>
      </c>
      <c r="H30" s="40">
        <f t="shared" si="2"/>
        <v>79230875</v>
      </c>
      <c r="I30" s="41">
        <f t="shared" si="3"/>
        <v>79.230874999999997</v>
      </c>
      <c r="J30" s="42">
        <v>0</v>
      </c>
      <c r="K30" s="42">
        <v>1859650</v>
      </c>
      <c r="L30" s="42">
        <v>0</v>
      </c>
      <c r="M30" s="42">
        <v>1505057.5</v>
      </c>
      <c r="N30" s="43">
        <f t="shared" si="0"/>
        <v>3364707.5</v>
      </c>
      <c r="O30" s="44">
        <f t="shared" si="4"/>
        <v>3.3647075000000002</v>
      </c>
      <c r="P30" s="45">
        <v>9687780</v>
      </c>
      <c r="Q30" s="45">
        <v>4921250</v>
      </c>
      <c r="R30" s="46">
        <f t="shared" si="1"/>
        <v>14609030</v>
      </c>
      <c r="S30" s="47">
        <f t="shared" si="5"/>
        <v>14.609030000000001</v>
      </c>
      <c r="T30" s="27">
        <v>0</v>
      </c>
      <c r="U30" s="27">
        <f t="shared" si="6"/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330575</v>
      </c>
      <c r="AC30" s="48">
        <v>0</v>
      </c>
      <c r="AD30" s="48">
        <v>0</v>
      </c>
      <c r="AE30" s="48">
        <v>0</v>
      </c>
      <c r="AF30" s="48">
        <f t="shared" si="7"/>
        <v>330575</v>
      </c>
      <c r="AG30" s="48">
        <f t="shared" si="8"/>
        <v>0.33057500000000001</v>
      </c>
      <c r="AH30" s="49">
        <v>1160500</v>
      </c>
      <c r="AJ30" s="50"/>
      <c r="AL30" s="51"/>
      <c r="AN30" s="52"/>
      <c r="AO30" s="51"/>
    </row>
    <row r="31" spans="1:41">
      <c r="A31" s="36">
        <f t="shared" si="9"/>
        <v>46201</v>
      </c>
      <c r="B31" s="37">
        <v>15597500</v>
      </c>
      <c r="C31" s="37">
        <v>9600000</v>
      </c>
      <c r="D31" s="39">
        <v>8586250</v>
      </c>
      <c r="E31" s="37">
        <v>15592500</v>
      </c>
      <c r="F31" s="37">
        <v>11887500</v>
      </c>
      <c r="G31" s="39">
        <v>11885000</v>
      </c>
      <c r="H31" s="40">
        <f t="shared" si="2"/>
        <v>73148750</v>
      </c>
      <c r="I31" s="41">
        <f t="shared" si="3"/>
        <v>73.148750000000007</v>
      </c>
      <c r="J31" s="42">
        <v>0</v>
      </c>
      <c r="K31" s="42">
        <v>1854900</v>
      </c>
      <c r="L31" s="42">
        <v>0</v>
      </c>
      <c r="M31" s="42">
        <v>1500717.5</v>
      </c>
      <c r="N31" s="43">
        <f t="shared" si="0"/>
        <v>3355617.5</v>
      </c>
      <c r="O31" s="44">
        <f t="shared" si="4"/>
        <v>3.3556175000000001</v>
      </c>
      <c r="P31" s="45">
        <v>8022600</v>
      </c>
      <c r="Q31" s="45">
        <v>4866250</v>
      </c>
      <c r="R31" s="46">
        <f t="shared" si="1"/>
        <v>12888850</v>
      </c>
      <c r="S31" s="47">
        <f t="shared" si="5"/>
        <v>12.88885</v>
      </c>
      <c r="T31" s="27">
        <v>0</v>
      </c>
      <c r="U31" s="27">
        <f t="shared" si="6"/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336200</v>
      </c>
      <c r="AC31" s="48">
        <v>0</v>
      </c>
      <c r="AD31" s="48">
        <v>0</v>
      </c>
      <c r="AE31" s="48">
        <v>0</v>
      </c>
      <c r="AF31" s="48">
        <f t="shared" si="7"/>
        <v>336200</v>
      </c>
      <c r="AG31" s="48">
        <f t="shared" si="8"/>
        <v>0.3362</v>
      </c>
      <c r="AH31" s="49">
        <v>953312.5</v>
      </c>
      <c r="AJ31" s="50"/>
      <c r="AL31" s="51"/>
      <c r="AN31" s="52"/>
      <c r="AO31" s="51"/>
    </row>
    <row r="32" spans="1:41">
      <c r="A32" s="36">
        <f t="shared" si="9"/>
        <v>46202</v>
      </c>
      <c r="B32" s="37">
        <v>15460500</v>
      </c>
      <c r="C32" s="37">
        <v>9242500</v>
      </c>
      <c r="D32" s="39">
        <v>8160000</v>
      </c>
      <c r="E32" s="37">
        <v>15775000</v>
      </c>
      <c r="F32" s="37">
        <v>11860000</v>
      </c>
      <c r="G32" s="39">
        <v>12167500</v>
      </c>
      <c r="H32" s="40">
        <f t="shared" si="2"/>
        <v>72665500</v>
      </c>
      <c r="I32" s="41">
        <f t="shared" si="3"/>
        <v>72.665499999999994</v>
      </c>
      <c r="J32" s="42">
        <v>0</v>
      </c>
      <c r="K32" s="42">
        <v>1867125</v>
      </c>
      <c r="L32" s="42">
        <v>0</v>
      </c>
      <c r="M32" s="42">
        <v>1524947.5</v>
      </c>
      <c r="N32" s="43">
        <f t="shared" si="0"/>
        <v>3392072.5</v>
      </c>
      <c r="O32" s="44">
        <f t="shared" si="4"/>
        <v>3.3920724999999998</v>
      </c>
      <c r="P32" s="45">
        <v>7128720</v>
      </c>
      <c r="Q32" s="45">
        <v>4591250</v>
      </c>
      <c r="R32" s="46">
        <f t="shared" si="1"/>
        <v>11719970</v>
      </c>
      <c r="S32" s="47">
        <f t="shared" si="5"/>
        <v>11.71997</v>
      </c>
      <c r="T32" s="27">
        <v>0</v>
      </c>
      <c r="U32" s="27">
        <f t="shared" si="6"/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336200</v>
      </c>
      <c r="AC32" s="48">
        <v>0</v>
      </c>
      <c r="AD32" s="48">
        <v>0</v>
      </c>
      <c r="AE32" s="48">
        <v>0</v>
      </c>
      <c r="AF32" s="48">
        <f t="shared" si="7"/>
        <v>336200</v>
      </c>
      <c r="AG32" s="48">
        <f t="shared" si="8"/>
        <v>0.3362</v>
      </c>
      <c r="AH32" s="49">
        <v>888000</v>
      </c>
      <c r="AL32" s="51"/>
      <c r="AN32" s="52"/>
      <c r="AO32" s="51"/>
    </row>
    <row r="33" spans="1:41">
      <c r="A33" s="36">
        <f t="shared" si="9"/>
        <v>46203</v>
      </c>
      <c r="B33" s="37">
        <v>14921750</v>
      </c>
      <c r="C33" s="37">
        <v>7840000</v>
      </c>
      <c r="D33" s="39">
        <v>7542500</v>
      </c>
      <c r="E33" s="37">
        <v>14752500</v>
      </c>
      <c r="F33" s="37">
        <v>11565000</v>
      </c>
      <c r="G33" s="39">
        <v>11520000</v>
      </c>
      <c r="H33" s="40">
        <f t="shared" si="2"/>
        <v>68141750</v>
      </c>
      <c r="I33" s="41">
        <f t="shared" si="3"/>
        <v>68.141750000000002</v>
      </c>
      <c r="J33" s="42">
        <v>0</v>
      </c>
      <c r="K33" s="42">
        <v>1853100</v>
      </c>
      <c r="L33" s="42">
        <v>0</v>
      </c>
      <c r="M33" s="42">
        <v>1528482.5</v>
      </c>
      <c r="N33" s="43">
        <f t="shared" si="0"/>
        <v>3381582.5</v>
      </c>
      <c r="O33" s="44">
        <f t="shared" si="4"/>
        <v>3.3815824999999999</v>
      </c>
      <c r="P33" s="45">
        <v>6645000</v>
      </c>
      <c r="Q33" s="45">
        <v>4632500</v>
      </c>
      <c r="R33" s="46">
        <f t="shared" si="1"/>
        <v>11277500</v>
      </c>
      <c r="S33" s="47">
        <f t="shared" si="5"/>
        <v>11.2775</v>
      </c>
      <c r="T33" s="27">
        <v>0</v>
      </c>
      <c r="U33" s="27">
        <f t="shared" si="6"/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336200</v>
      </c>
      <c r="AC33" s="48">
        <v>0</v>
      </c>
      <c r="AD33" s="48">
        <v>0</v>
      </c>
      <c r="AE33" s="48">
        <v>0</v>
      </c>
      <c r="AF33" s="48">
        <f t="shared" si="7"/>
        <v>336200</v>
      </c>
      <c r="AG33" s="48">
        <f t="shared" si="8"/>
        <v>0.3362</v>
      </c>
      <c r="AH33" s="49">
        <v>888000</v>
      </c>
      <c r="AL33" s="51"/>
      <c r="AN33" s="52"/>
      <c r="AO33" s="51"/>
    </row>
    <row r="34" spans="1:41">
      <c r="A34" s="36">
        <f t="shared" si="9"/>
        <v>46204</v>
      </c>
      <c r="B34" s="37"/>
      <c r="C34" s="37"/>
      <c r="D34" s="39"/>
      <c r="E34" s="37"/>
      <c r="F34" s="37"/>
      <c r="G34" s="39"/>
      <c r="H34" s="40">
        <f t="shared" si="2"/>
        <v>0</v>
      </c>
      <c r="I34" s="41">
        <f t="shared" si="3"/>
        <v>0</v>
      </c>
      <c r="J34" s="42">
        <v>0</v>
      </c>
      <c r="K34" s="42"/>
      <c r="L34" s="42">
        <v>0</v>
      </c>
      <c r="M34" s="42"/>
      <c r="N34" s="43">
        <f t="shared" si="0"/>
        <v>0</v>
      </c>
      <c r="O34" s="44">
        <f t="shared" si="4"/>
        <v>0</v>
      </c>
      <c r="P34" s="45"/>
      <c r="Q34" s="45"/>
      <c r="R34" s="46">
        <f t="shared" si="1"/>
        <v>0</v>
      </c>
      <c r="S34" s="47">
        <f t="shared" si="5"/>
        <v>0</v>
      </c>
      <c r="T34" s="27">
        <v>0</v>
      </c>
      <c r="U34" s="27">
        <f t="shared" si="6"/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/>
      <c r="AC34" s="48">
        <v>0</v>
      </c>
      <c r="AD34" s="48">
        <v>0</v>
      </c>
      <c r="AE34" s="48">
        <v>0</v>
      </c>
      <c r="AF34" s="48">
        <v>0</v>
      </c>
      <c r="AG34" s="48">
        <f t="shared" si="8"/>
        <v>0</v>
      </c>
      <c r="AH34" s="49"/>
      <c r="AL34" s="51"/>
      <c r="AN34" s="52"/>
      <c r="AO34" s="51"/>
    </row>
    <row r="35" spans="1:41" ht="18" customHeight="1">
      <c r="A35" s="37" t="s">
        <v>39</v>
      </c>
      <c r="B35" s="37">
        <f t="shared" ref="B35:AH35" si="10">+SUM(B4:B34)</f>
        <v>467165500</v>
      </c>
      <c r="C35" s="37">
        <f t="shared" si="10"/>
        <v>282514625</v>
      </c>
      <c r="D35" s="57">
        <f t="shared" si="10"/>
        <v>298550750</v>
      </c>
      <c r="E35" s="37">
        <f t="shared" si="10"/>
        <v>417168750</v>
      </c>
      <c r="F35" s="37">
        <f t="shared" si="10"/>
        <v>299377270</v>
      </c>
      <c r="G35" s="37">
        <f t="shared" si="10"/>
        <v>346526250</v>
      </c>
      <c r="H35" s="37">
        <f t="shared" si="10"/>
        <v>2111303145</v>
      </c>
      <c r="I35" s="58">
        <f t="shared" si="10"/>
        <v>2111.3031450000008</v>
      </c>
      <c r="J35" s="42">
        <f t="shared" si="10"/>
        <v>0</v>
      </c>
      <c r="K35" s="42">
        <f t="shared" si="10"/>
        <v>53447050</v>
      </c>
      <c r="L35" s="42">
        <f t="shared" si="10"/>
        <v>0</v>
      </c>
      <c r="M35" s="59">
        <f t="shared" si="10"/>
        <v>45164420</v>
      </c>
      <c r="N35" s="42">
        <f t="shared" si="10"/>
        <v>98611470</v>
      </c>
      <c r="O35" s="42">
        <f t="shared" si="10"/>
        <v>98.611469999999983</v>
      </c>
      <c r="P35" s="60">
        <f t="shared" si="10"/>
        <v>129017885</v>
      </c>
      <c r="Q35" s="45">
        <f t="shared" si="10"/>
        <v>133373312.5</v>
      </c>
      <c r="R35" s="45">
        <f t="shared" si="10"/>
        <v>262391197.5</v>
      </c>
      <c r="S35" s="61">
        <f t="shared" si="10"/>
        <v>262.39119749999998</v>
      </c>
      <c r="T35" s="37">
        <f t="shared" si="10"/>
        <v>0</v>
      </c>
      <c r="U35" s="37">
        <f t="shared" si="10"/>
        <v>0</v>
      </c>
      <c r="V35" s="62">
        <f t="shared" si="10"/>
        <v>0</v>
      </c>
      <c r="W35" s="62">
        <f t="shared" si="10"/>
        <v>0</v>
      </c>
      <c r="X35" s="63">
        <f t="shared" si="10"/>
        <v>0</v>
      </c>
      <c r="Y35" s="62">
        <f>+SUM(Y4:Y34)</f>
        <v>0</v>
      </c>
      <c r="Z35" s="62">
        <f>+SUM(Z4:Z34)</f>
        <v>0</v>
      </c>
      <c r="AA35" s="62">
        <f>+SUM(AA4:AA34)</f>
        <v>0</v>
      </c>
      <c r="AB35" s="63">
        <f t="shared" si="10"/>
        <v>4445537.5</v>
      </c>
      <c r="AC35" s="62">
        <f t="shared" si="10"/>
        <v>0</v>
      </c>
      <c r="AD35" s="62">
        <f t="shared" si="10"/>
        <v>0</v>
      </c>
      <c r="AE35" s="63">
        <f t="shared" si="10"/>
        <v>0</v>
      </c>
      <c r="AF35" s="62">
        <f t="shared" si="10"/>
        <v>4445537.5</v>
      </c>
      <c r="AG35" s="62">
        <f t="shared" si="10"/>
        <v>4.4455374999999995</v>
      </c>
      <c r="AH35" s="57">
        <f t="shared" si="10"/>
        <v>24866562.5</v>
      </c>
      <c r="AL35" s="64"/>
    </row>
    <row r="36" spans="1:41">
      <c r="AL36" s="64"/>
    </row>
    <row r="37" spans="1:41">
      <c r="AL37" s="64"/>
    </row>
    <row r="38" spans="1:41">
      <c r="A38" s="3" t="s">
        <v>40</v>
      </c>
      <c r="B38" s="3">
        <v>467165500</v>
      </c>
      <c r="C38" s="3">
        <v>282514625</v>
      </c>
      <c r="D38" s="65">
        <v>298550750</v>
      </c>
      <c r="E38" s="3">
        <v>417168750</v>
      </c>
      <c r="F38" s="3">
        <v>299377270</v>
      </c>
      <c r="G38" s="3">
        <v>346526250</v>
      </c>
      <c r="J38" s="5">
        <v>0</v>
      </c>
      <c r="K38" s="66">
        <v>53447049.999999993</v>
      </c>
      <c r="L38" s="5">
        <v>0</v>
      </c>
      <c r="M38" s="66">
        <v>45164419.999999836</v>
      </c>
      <c r="P38" s="67">
        <v>129017884.99999937</v>
      </c>
      <c r="Q38" s="6">
        <v>133373312.5</v>
      </c>
      <c r="T38" s="3">
        <v>0</v>
      </c>
      <c r="V38" s="68">
        <v>0</v>
      </c>
      <c r="W38" s="69">
        <v>0</v>
      </c>
      <c r="X38" s="68">
        <v>0</v>
      </c>
      <c r="Y38" s="7">
        <v>0</v>
      </c>
      <c r="Z38" s="7">
        <v>0</v>
      </c>
      <c r="AA38" s="7">
        <v>0</v>
      </c>
      <c r="AB38" s="68">
        <v>4445537.4999999898</v>
      </c>
      <c r="AC38" s="7">
        <v>0</v>
      </c>
      <c r="AD38" s="7">
        <v>0</v>
      </c>
      <c r="AE38" s="69">
        <v>0</v>
      </c>
      <c r="AH38" s="65">
        <v>24866562.5</v>
      </c>
      <c r="AL38" s="64"/>
    </row>
    <row r="39" spans="1:41">
      <c r="B39" s="65">
        <f t="shared" ref="B39:G39" si="11">+B35-B38</f>
        <v>0</v>
      </c>
      <c r="C39" s="3">
        <f t="shared" si="11"/>
        <v>0</v>
      </c>
      <c r="D39" s="65">
        <f t="shared" si="11"/>
        <v>0</v>
      </c>
      <c r="E39" s="3">
        <f t="shared" si="11"/>
        <v>0</v>
      </c>
      <c r="F39" s="3">
        <f t="shared" si="11"/>
        <v>0</v>
      </c>
      <c r="G39" s="3">
        <f t="shared" si="11"/>
        <v>0</v>
      </c>
      <c r="J39" s="3">
        <f>+J35-J38</f>
        <v>0</v>
      </c>
      <c r="K39" s="65">
        <f>+K35-K38</f>
        <v>0</v>
      </c>
      <c r="L39" s="3">
        <f>+L35-L38</f>
        <v>0</v>
      </c>
      <c r="M39" s="65">
        <f>+M35-M38</f>
        <v>1.6391277313232422E-7</v>
      </c>
      <c r="P39" s="65">
        <f>+P35-P38</f>
        <v>6.2584877014160156E-7</v>
      </c>
      <c r="Q39" s="3">
        <f>+Q35-Q38</f>
        <v>0</v>
      </c>
      <c r="T39" s="3">
        <v>0</v>
      </c>
      <c r="V39" s="65">
        <f>+V35-V38</f>
        <v>0</v>
      </c>
      <c r="W39" s="65">
        <f t="shared" ref="W39:AH39" si="12">+W35-W38</f>
        <v>0</v>
      </c>
      <c r="X39" s="65">
        <f t="shared" si="12"/>
        <v>0</v>
      </c>
      <c r="Y39" s="65">
        <f t="shared" si="12"/>
        <v>0</v>
      </c>
      <c r="Z39" s="65">
        <f t="shared" si="12"/>
        <v>0</v>
      </c>
      <c r="AA39" s="65">
        <f t="shared" si="12"/>
        <v>0</v>
      </c>
      <c r="AB39" s="65">
        <f t="shared" si="12"/>
        <v>1.0244548320770264E-8</v>
      </c>
      <c r="AC39" s="65">
        <f t="shared" si="12"/>
        <v>0</v>
      </c>
      <c r="AD39" s="65">
        <f t="shared" si="12"/>
        <v>0</v>
      </c>
      <c r="AE39" s="65">
        <f t="shared" si="12"/>
        <v>0</v>
      </c>
      <c r="AF39" s="65"/>
      <c r="AH39" s="65">
        <f t="shared" si="12"/>
        <v>0</v>
      </c>
      <c r="AL39" s="64"/>
    </row>
    <row r="40" spans="1:41">
      <c r="X40" s="69"/>
      <c r="AL40" s="64"/>
    </row>
    <row r="41" spans="1:41">
      <c r="X41" s="69"/>
      <c r="AL41" s="64"/>
    </row>
    <row r="42" spans="1:41">
      <c r="X42" s="69"/>
      <c r="AL42" s="64"/>
    </row>
    <row r="43" spans="1:41">
      <c r="D43" s="70"/>
    </row>
  </sheetData>
  <mergeCells count="9">
    <mergeCell ref="V2:AE2"/>
    <mergeCell ref="AK2:AK3"/>
    <mergeCell ref="AQ3:AR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2026-07-02T07:47:41Z</dcterms:created>
  <dcterms:modified xsi:type="dcterms:W3CDTF">2026-07-02T07:48:08Z</dcterms:modified>
</cp:coreProperties>
</file>